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PO1100.0006\"/>
    </mc:Choice>
  </mc:AlternateContent>
  <bookViews>
    <workbookView xWindow="0" yWindow="0" windowWidth="28800" windowHeight="9600" tabRatio="859" firstSheet="8"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ввод'!$A$1:$AG$93</definedName>
  </definedNames>
  <calcPr calcId="162913" iterateDelta="1E-4"/>
</workbook>
</file>

<file path=xl/calcChain.xml><?xml version="1.0" encoding="utf-8"?>
<calcChain xmlns="http://schemas.openxmlformats.org/spreadsheetml/2006/main">
  <c r="A15" i="16" l="1"/>
  <c r="A12" i="16"/>
  <c r="A9" i="16"/>
  <c r="A5" i="16"/>
  <c r="F53" i="23" l="1"/>
  <c r="E53" i="23"/>
  <c r="D53" i="23"/>
  <c r="C53" i="23"/>
  <c r="E82" i="23" l="1"/>
  <c r="F82" i="23" s="1"/>
  <c r="G82" i="23" s="1"/>
  <c r="H82" i="23" s="1"/>
  <c r="I82" i="23" s="1"/>
  <c r="J82" i="23" s="1"/>
  <c r="K82" i="23" s="1"/>
  <c r="L82" i="23" s="1"/>
  <c r="M82" i="23" s="1"/>
  <c r="N82" i="23" s="1"/>
  <c r="O82" i="23" s="1"/>
  <c r="P82" i="23" s="1"/>
  <c r="Q82" i="23" s="1"/>
  <c r="R82" i="23" s="1"/>
  <c r="S82" i="23" s="1"/>
  <c r="T82" i="23" s="1"/>
  <c r="U82" i="23" s="1"/>
  <c r="V82" i="23" s="1"/>
  <c r="D82" i="23"/>
  <c r="C82" i="23"/>
  <c r="E56" i="23" l="1"/>
  <c r="U80" i="23"/>
  <c r="T80" i="23"/>
  <c r="S80" i="23"/>
  <c r="R80" i="23"/>
  <c r="Q80" i="23"/>
  <c r="P80" i="23"/>
  <c r="O80" i="23"/>
  <c r="N80" i="23"/>
  <c r="M80" i="23"/>
  <c r="L80" i="23"/>
  <c r="K80" i="23"/>
  <c r="J80" i="23"/>
  <c r="I80" i="23"/>
  <c r="H80" i="23"/>
  <c r="G80" i="23"/>
  <c r="F80" i="23"/>
  <c r="E80" i="23"/>
  <c r="D80" i="23"/>
  <c r="C80" i="23"/>
  <c r="E55" i="23"/>
  <c r="D55" i="23"/>
  <c r="B94" i="23" l="1"/>
  <c r="H63" i="23" l="1"/>
  <c r="V80" i="23" l="1"/>
  <c r="B97" i="23"/>
  <c r="B26" i="23" l="1"/>
  <c r="C61" i="23" l="1"/>
  <c r="V76" i="23"/>
  <c r="U76" i="23"/>
  <c r="T76" i="23"/>
  <c r="S76" i="23"/>
  <c r="R76" i="23"/>
  <c r="Q76" i="23"/>
  <c r="P76" i="23"/>
  <c r="O76" i="23"/>
  <c r="N76" i="23"/>
  <c r="M76" i="23"/>
  <c r="L76" i="23"/>
  <c r="K76" i="23"/>
  <c r="J76" i="23"/>
  <c r="I76" i="23"/>
  <c r="H76" i="23"/>
  <c r="G76" i="23"/>
  <c r="F76" i="23"/>
  <c r="E76" i="23"/>
  <c r="D76" i="23"/>
  <c r="C76" i="23"/>
  <c r="V100" i="23"/>
  <c r="U100" i="23"/>
  <c r="T100" i="23"/>
  <c r="S100" i="23"/>
  <c r="R100" i="23"/>
  <c r="Q100" i="23"/>
  <c r="P100" i="23"/>
  <c r="O100" i="23"/>
  <c r="N100" i="23"/>
  <c r="M100" i="23"/>
  <c r="L100" i="23"/>
  <c r="K100" i="23"/>
  <c r="J100" i="23"/>
  <c r="I100" i="23"/>
  <c r="H100" i="23"/>
  <c r="G100" i="23"/>
  <c r="F100" i="23"/>
  <c r="E100" i="23"/>
  <c r="D100" i="23"/>
  <c r="C100" i="23"/>
  <c r="B100" i="23"/>
  <c r="V74" i="23"/>
  <c r="U74" i="23"/>
  <c r="T74" i="23"/>
  <c r="S74" i="23"/>
  <c r="Q74" i="23"/>
  <c r="P74" i="23"/>
  <c r="O74" i="23"/>
  <c r="N74" i="23"/>
  <c r="M74" i="23"/>
  <c r="L74" i="23"/>
  <c r="K74" i="23"/>
  <c r="J74" i="23"/>
  <c r="I74" i="23"/>
  <c r="F47" i="23"/>
  <c r="E47" i="23"/>
  <c r="C47" i="23"/>
  <c r="V61" i="23"/>
  <c r="U61" i="23"/>
  <c r="T61" i="23"/>
  <c r="S61" i="23"/>
  <c r="Q61" i="23"/>
  <c r="P61" i="23"/>
  <c r="O61" i="23"/>
  <c r="N61" i="23"/>
  <c r="M61" i="23"/>
  <c r="L61" i="23"/>
  <c r="K61" i="23"/>
  <c r="J61" i="23"/>
  <c r="I61" i="23"/>
  <c r="H61" i="23"/>
  <c r="H74" i="23" s="1"/>
  <c r="E62" i="23"/>
  <c r="F62" i="23" s="1"/>
  <c r="G62" i="23" s="1"/>
  <c r="H62" i="23" s="1"/>
  <c r="I62" i="23" s="1"/>
  <c r="J62" i="23" s="1"/>
  <c r="K62" i="23" s="1"/>
  <c r="L62" i="23" s="1"/>
  <c r="M62" i="23" s="1"/>
  <c r="N62" i="23" s="1"/>
  <c r="O62" i="23" s="1"/>
  <c r="P62" i="23" s="1"/>
  <c r="Q62" i="23" s="1"/>
  <c r="R62" i="23" s="1"/>
  <c r="S62" i="23" s="1"/>
  <c r="T62" i="23" s="1"/>
  <c r="U62" i="23" s="1"/>
  <c r="V62" i="23" s="1"/>
  <c r="D62" i="23"/>
  <c r="V63" i="23" l="1"/>
  <c r="U63" i="23"/>
  <c r="T63" i="23"/>
  <c r="S63" i="23"/>
  <c r="R63" i="23"/>
  <c r="R61" i="23" s="1"/>
  <c r="R74" i="23" s="1"/>
  <c r="Q63" i="23"/>
  <c r="P63" i="23"/>
  <c r="O63" i="23"/>
  <c r="N63" i="23"/>
  <c r="M63" i="23"/>
  <c r="L63" i="23"/>
  <c r="K63" i="23"/>
  <c r="J63" i="23"/>
  <c r="I63" i="23"/>
  <c r="G63" i="23"/>
  <c r="F63" i="23"/>
  <c r="E63" i="23"/>
  <c r="D63" i="23"/>
  <c r="C63" i="23"/>
  <c r="I67" i="23"/>
  <c r="J67" i="23" s="1"/>
  <c r="K67" i="23" s="1"/>
  <c r="L67" i="23" s="1"/>
  <c r="M67" i="23" s="1"/>
  <c r="N67" i="23" s="1"/>
  <c r="O67" i="23" s="1"/>
  <c r="P67" i="23" s="1"/>
  <c r="Q67" i="23" s="1"/>
  <c r="R67" i="23" s="1"/>
  <c r="S67" i="23" s="1"/>
  <c r="T67" i="23" s="1"/>
  <c r="U67" i="23" s="1"/>
  <c r="V67" i="23" s="1"/>
  <c r="J66" i="23"/>
  <c r="K66" i="23" s="1"/>
  <c r="L66" i="23" s="1"/>
  <c r="M66" i="23" s="1"/>
  <c r="N66" i="23" s="1"/>
  <c r="O66" i="23" s="1"/>
  <c r="P66" i="23" s="1"/>
  <c r="Q66" i="23" s="1"/>
  <c r="R66" i="23" s="1"/>
  <c r="S66" i="23" s="1"/>
  <c r="T66" i="23" s="1"/>
  <c r="U66" i="23" s="1"/>
  <c r="V66" i="23" s="1"/>
  <c r="I66" i="23"/>
  <c r="H67" i="23"/>
  <c r="H66" i="23"/>
  <c r="F58" i="23"/>
  <c r="E58" i="23"/>
  <c r="D58" i="23"/>
  <c r="D47" i="23" s="1"/>
  <c r="C58" i="23"/>
  <c r="I60" i="23"/>
  <c r="J60" i="23" s="1"/>
  <c r="K60" i="23" s="1"/>
  <c r="L60" i="23" s="1"/>
  <c r="M60" i="23" s="1"/>
  <c r="N60" i="23" s="1"/>
  <c r="O60" i="23" s="1"/>
  <c r="P60" i="23" s="1"/>
  <c r="Q60" i="23" s="1"/>
  <c r="R60" i="23" s="1"/>
  <c r="S60" i="23" s="1"/>
  <c r="T60" i="23" s="1"/>
  <c r="U60" i="23" s="1"/>
  <c r="V60" i="23" s="1"/>
  <c r="I59" i="23"/>
  <c r="J59" i="23" s="1"/>
  <c r="K59" i="23" s="1"/>
  <c r="L59" i="23" s="1"/>
  <c r="M59" i="23" s="1"/>
  <c r="N59" i="23" s="1"/>
  <c r="O59" i="23" s="1"/>
  <c r="P59" i="23" s="1"/>
  <c r="Q59" i="23" s="1"/>
  <c r="R59" i="23" s="1"/>
  <c r="S59" i="23" s="1"/>
  <c r="T59" i="23" s="1"/>
  <c r="U59" i="23" s="1"/>
  <c r="V59" i="23" s="1"/>
  <c r="H60" i="23"/>
  <c r="H59" i="23"/>
  <c r="I55" i="23"/>
  <c r="J55" i="23" s="1"/>
  <c r="K55" i="23" s="1"/>
  <c r="L55" i="23" s="1"/>
  <c r="M55" i="23" s="1"/>
  <c r="N55" i="23" s="1"/>
  <c r="O55" i="23" s="1"/>
  <c r="P55" i="23" s="1"/>
  <c r="Q55" i="23" s="1"/>
  <c r="R55" i="23" s="1"/>
  <c r="S55" i="23" s="1"/>
  <c r="T55" i="23" s="1"/>
  <c r="U55" i="23" s="1"/>
  <c r="V55" i="23" s="1"/>
  <c r="H55" i="23"/>
  <c r="H54" i="23"/>
  <c r="I54" i="23" s="1"/>
  <c r="J54" i="23" s="1"/>
  <c r="K54" i="23" s="1"/>
  <c r="L54" i="23" s="1"/>
  <c r="M54" i="23" s="1"/>
  <c r="N54" i="23" s="1"/>
  <c r="O54" i="23" s="1"/>
  <c r="P54" i="23" s="1"/>
  <c r="Q54" i="23" s="1"/>
  <c r="R54" i="23" s="1"/>
  <c r="S54" i="23" s="1"/>
  <c r="T54" i="23" s="1"/>
  <c r="U54" i="23" s="1"/>
  <c r="V54" i="23" s="1"/>
  <c r="C73" i="23" l="1"/>
  <c r="B43" i="23"/>
  <c r="E73" i="23" l="1"/>
  <c r="D73" i="23"/>
  <c r="D61" i="23"/>
  <c r="D74" i="23" s="1"/>
  <c r="E61" i="23"/>
  <c r="E74" i="23" s="1"/>
  <c r="F61" i="23"/>
  <c r="F74" i="23" s="1"/>
  <c r="G61" i="23"/>
  <c r="G74" i="23" s="1"/>
  <c r="C74" i="23"/>
  <c r="C81" i="23" s="1"/>
  <c r="C83" i="23" s="1"/>
  <c r="F92" i="23"/>
  <c r="B29" i="23"/>
  <c r="B42" i="23"/>
  <c r="B46" i="23"/>
  <c r="C46" i="23"/>
  <c r="D46" i="23" s="1"/>
  <c r="E46" i="23" s="1"/>
  <c r="F46" i="23" s="1"/>
  <c r="G46" i="23" s="1"/>
  <c r="H46" i="23" s="1"/>
  <c r="I46" i="23" s="1"/>
  <c r="J46" i="23" s="1"/>
  <c r="K46" i="23" s="1"/>
  <c r="L46" i="23" s="1"/>
  <c r="M46" i="23" s="1"/>
  <c r="N46" i="23" s="1"/>
  <c r="O46" i="23" s="1"/>
  <c r="P46" i="23" s="1"/>
  <c r="Q46" i="23" s="1"/>
  <c r="R46" i="23" s="1"/>
  <c r="S46" i="23" s="1"/>
  <c r="T46" i="23" s="1"/>
  <c r="U46" i="23" s="1"/>
  <c r="V46" i="23" s="1"/>
  <c r="B47" i="23"/>
  <c r="B73" i="23" s="1"/>
  <c r="B72" i="23"/>
  <c r="C72" i="23"/>
  <c r="D72" i="23"/>
  <c r="E72" i="23"/>
  <c r="F72" i="23"/>
  <c r="G72" i="23"/>
  <c r="H72" i="23"/>
  <c r="I72" i="23"/>
  <c r="J72" i="23"/>
  <c r="K72" i="23"/>
  <c r="L72" i="23"/>
  <c r="M72" i="23"/>
  <c r="N72" i="23"/>
  <c r="O72" i="23"/>
  <c r="P72" i="23"/>
  <c r="Q72" i="23"/>
  <c r="R72" i="23"/>
  <c r="S72" i="23"/>
  <c r="T72" i="23"/>
  <c r="U72" i="23"/>
  <c r="V72" i="23"/>
  <c r="B75" i="23"/>
  <c r="A76" i="23"/>
  <c r="B76" i="23"/>
  <c r="B78" i="23"/>
  <c r="B84" i="23"/>
  <c r="B92" i="23" s="1"/>
  <c r="C92" i="23"/>
  <c r="D92" i="23"/>
  <c r="E92" i="23"/>
  <c r="G92" i="23"/>
  <c r="H92" i="23"/>
  <c r="J92" i="23"/>
  <c r="K92" i="23"/>
  <c r="L92" i="23"/>
  <c r="N92" i="23"/>
  <c r="P92" i="23"/>
  <c r="R92" i="23"/>
  <c r="V92" i="23"/>
  <c r="B87" i="23"/>
  <c r="D88" i="23"/>
  <c r="E88" i="23" s="1"/>
  <c r="F88" i="23" s="1"/>
  <c r="G88" i="23" s="1"/>
  <c r="H88" i="23" s="1"/>
  <c r="I88" i="23" s="1"/>
  <c r="J88" i="23" s="1"/>
  <c r="K88" i="23" s="1"/>
  <c r="L88" i="23" s="1"/>
  <c r="M88" i="23" s="1"/>
  <c r="N88" i="23" s="1"/>
  <c r="O88" i="23" s="1"/>
  <c r="P88" i="23" s="1"/>
  <c r="Q88" i="23" s="1"/>
  <c r="R88" i="23" s="1"/>
  <c r="S88" i="23" s="1"/>
  <c r="T88" i="23" s="1"/>
  <c r="U88" i="23" s="1"/>
  <c r="V88" i="23" s="1"/>
  <c r="B89" i="23"/>
  <c r="C89" i="23"/>
  <c r="D89" i="23"/>
  <c r="E89" i="23"/>
  <c r="F89" i="23"/>
  <c r="G89" i="23"/>
  <c r="H89" i="23"/>
  <c r="I89" i="23"/>
  <c r="J89" i="23"/>
  <c r="K89" i="23"/>
  <c r="L89" i="23"/>
  <c r="M89" i="23"/>
  <c r="N89" i="23"/>
  <c r="O89" i="23"/>
  <c r="P89" i="23"/>
  <c r="Q89" i="23"/>
  <c r="R89" i="23"/>
  <c r="S89" i="23"/>
  <c r="T89" i="23"/>
  <c r="U89" i="23"/>
  <c r="V89" i="23"/>
  <c r="B91" i="23"/>
  <c r="I92" i="23"/>
  <c r="M92" i="23"/>
  <c r="O92" i="23"/>
  <c r="Q92" i="23"/>
  <c r="S92" i="23"/>
  <c r="T92" i="23"/>
  <c r="U92" i="23"/>
  <c r="B93" i="23"/>
  <c r="B96" i="23"/>
  <c r="D81" i="23" l="1"/>
  <c r="D83" i="23" s="1"/>
  <c r="D85" i="23" s="1"/>
  <c r="D86" i="23" s="1"/>
  <c r="D69" i="23" s="1"/>
  <c r="E81" i="23"/>
  <c r="E83" i="23" s="1"/>
  <c r="E85" i="23" s="1"/>
  <c r="C90" i="23"/>
  <c r="C85" i="23"/>
  <c r="C93" i="23" s="1"/>
  <c r="B95" i="23"/>
  <c r="C94" i="23"/>
  <c r="D94" i="23" s="1"/>
  <c r="B74" i="23"/>
  <c r="B81" i="23" s="1"/>
  <c r="B83" i="23" s="1"/>
  <c r="B90" i="23" s="1"/>
  <c r="B98" i="23" s="1"/>
  <c r="D90" i="23" l="1"/>
  <c r="E86" i="23"/>
  <c r="E87" i="23" s="1"/>
  <c r="E93" i="23"/>
  <c r="D87" i="23"/>
  <c r="D93" i="23"/>
  <c r="E90" i="23"/>
  <c r="C86" i="23"/>
  <c r="D98" i="23" s="1"/>
  <c r="D101" i="23" s="1"/>
  <c r="B99" i="23"/>
  <c r="B104" i="23" s="1"/>
  <c r="B101" i="23"/>
  <c r="E94" i="23"/>
  <c r="B103" i="23"/>
  <c r="C87" i="23" l="1"/>
  <c r="G57" i="23"/>
  <c r="E69" i="23"/>
  <c r="C98" i="23"/>
  <c r="E98" i="23"/>
  <c r="E101" i="23" s="1"/>
  <c r="B102" i="23"/>
  <c r="B105" i="23" s="1"/>
  <c r="G58" i="23" l="1"/>
  <c r="G53" i="23"/>
  <c r="D99" i="23"/>
  <c r="C101" i="23"/>
  <c r="C103" i="23"/>
  <c r="D103" i="23"/>
  <c r="E103" i="23"/>
  <c r="C99" i="23"/>
  <c r="C104" i="23" s="1"/>
  <c r="E99" i="23"/>
  <c r="G47" i="23" l="1"/>
  <c r="G73" i="23" s="1"/>
  <c r="G81" i="23" s="1"/>
  <c r="G83" i="23" s="1"/>
  <c r="G85" i="23" s="1"/>
  <c r="E104" i="23"/>
  <c r="G86" i="23"/>
  <c r="G87" i="23" s="1"/>
  <c r="G93" i="23"/>
  <c r="E102" i="23"/>
  <c r="C102" i="23"/>
  <c r="C105" i="23" s="1"/>
  <c r="D102" i="23"/>
  <c r="D104" i="23"/>
  <c r="W2" i="23"/>
  <c r="X2" i="23" s="1"/>
  <c r="Y2" i="23" s="1"/>
  <c r="Z2" i="23" s="1"/>
  <c r="AA2" i="23" s="1"/>
  <c r="AB2" i="23" s="1"/>
  <c r="AC2" i="23" s="1"/>
  <c r="AD2" i="23" s="1"/>
  <c r="AE2" i="23" s="1"/>
  <c r="AF2" i="23" s="1"/>
  <c r="AG2" i="23" s="1"/>
  <c r="AH2" i="23" s="1"/>
  <c r="AI2" i="23" s="1"/>
  <c r="AJ2" i="23" s="1"/>
  <c r="AK2" i="23" s="1"/>
  <c r="AL2" i="23" s="1"/>
  <c r="W1" i="23"/>
  <c r="X1" i="23" s="1"/>
  <c r="Y1" i="23" s="1"/>
  <c r="Z1" i="23" s="1"/>
  <c r="AA1" i="23" s="1"/>
  <c r="AB1" i="23" s="1"/>
  <c r="AC1" i="23" s="1"/>
  <c r="AD1" i="23" s="1"/>
  <c r="AE1" i="23" s="1"/>
  <c r="AF1" i="23" s="1"/>
  <c r="AG1" i="23" s="1"/>
  <c r="AH1" i="23" s="1"/>
  <c r="AI1" i="23" s="1"/>
  <c r="AJ1" i="23" s="1"/>
  <c r="AK1" i="23" s="1"/>
  <c r="AL1" i="23" s="1"/>
  <c r="C1" i="23"/>
  <c r="D1" i="23" s="1"/>
  <c r="E1" i="23" s="1"/>
  <c r="F1" i="23" s="1"/>
  <c r="G1" i="23" s="1"/>
  <c r="H1" i="23" s="1"/>
  <c r="I1" i="23" s="1"/>
  <c r="J1" i="23" s="1"/>
  <c r="K1" i="23" s="1"/>
  <c r="L1" i="23" s="1"/>
  <c r="M1" i="23" s="1"/>
  <c r="N1" i="23" s="1"/>
  <c r="O1" i="23" s="1"/>
  <c r="P1" i="23" s="1"/>
  <c r="Q1" i="23" s="1"/>
  <c r="R1" i="23" s="1"/>
  <c r="S1" i="23" s="1"/>
  <c r="T1" i="23" s="1"/>
  <c r="U1" i="23" s="1"/>
  <c r="V1" i="23" s="1"/>
  <c r="D105" i="23" l="1"/>
  <c r="I57" i="23"/>
  <c r="G69" i="23"/>
  <c r="E105" i="23"/>
  <c r="C2" i="23"/>
  <c r="I58" i="23" l="1"/>
  <c r="I53" i="23"/>
  <c r="D2" i="23"/>
  <c r="A14" i="12"/>
  <c r="A16" i="13" s="1"/>
  <c r="A6" i="13"/>
  <c r="A5" i="14" s="1"/>
  <c r="A5" i="6" s="1"/>
  <c r="A4" i="17" s="1"/>
  <c r="A5" i="10" s="1"/>
  <c r="A11" i="12"/>
  <c r="A13" i="13" s="1"/>
  <c r="A12" i="14" s="1"/>
  <c r="A12" i="6" s="1"/>
  <c r="A11" i="17" s="1"/>
  <c r="A12" i="10" s="1"/>
  <c r="A11" i="15" s="1"/>
  <c r="A12" i="5" s="1"/>
  <c r="A12" i="22" s="1"/>
  <c r="A8" i="12"/>
  <c r="A10" i="13" s="1"/>
  <c r="A9" i="14" s="1"/>
  <c r="A9" i="6" s="1"/>
  <c r="A8" i="17" s="1"/>
  <c r="A9" i="10" s="1"/>
  <c r="A4" i="12"/>
  <c r="I47" i="23" l="1"/>
  <c r="E2" i="23"/>
  <c r="A4" i="15"/>
  <c r="A5" i="5" s="1"/>
  <c r="A5" i="22" s="1"/>
  <c r="A8" i="15"/>
  <c r="A9" i="5" s="1"/>
  <c r="A9" i="22" s="1"/>
  <c r="A15" i="14"/>
  <c r="A15" i="6" s="1"/>
  <c r="A14" i="17" s="1"/>
  <c r="A15" i="10"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 i="23" l="1"/>
  <c r="A14" i="15"/>
  <c r="A15" i="5" s="1"/>
  <c r="A15" i="22" s="1"/>
  <c r="B21" i="22" s="1"/>
  <c r="F73" i="23" l="1"/>
  <c r="F81" i="23" s="1"/>
  <c r="F83" i="23" s="1"/>
  <c r="F85" i="23" s="1"/>
  <c r="G2" i="23"/>
  <c r="G90" i="23" s="1"/>
  <c r="F86" i="23" l="1"/>
  <c r="F87" i="23" s="1"/>
  <c r="F93" i="23"/>
  <c r="F94" i="23"/>
  <c r="G94" i="23" s="1"/>
  <c r="F90" i="23"/>
  <c r="H2" i="23"/>
  <c r="H57" i="23" l="1"/>
  <c r="F69" i="23"/>
  <c r="H58" i="23"/>
  <c r="I2" i="23"/>
  <c r="H53" i="23" l="1"/>
  <c r="H47" i="23" s="1"/>
  <c r="H73" i="23" s="1"/>
  <c r="F98" i="23"/>
  <c r="G98" i="23"/>
  <c r="G101" i="23" s="1"/>
  <c r="I73" i="23"/>
  <c r="J2" i="23"/>
  <c r="H81" i="23" l="1"/>
  <c r="H83" i="23" s="1"/>
  <c r="H94" i="23"/>
  <c r="I81" i="23"/>
  <c r="I83" i="23" s="1"/>
  <c r="H90" i="23"/>
  <c r="H85" i="23"/>
  <c r="G103" i="23"/>
  <c r="F101" i="23"/>
  <c r="F103" i="23"/>
  <c r="F99" i="23"/>
  <c r="F104" i="23" s="1"/>
  <c r="G99" i="23"/>
  <c r="I94" i="23"/>
  <c r="K2" i="23"/>
  <c r="G104" i="23" l="1"/>
  <c r="I90" i="23"/>
  <c r="I85" i="23"/>
  <c r="I86" i="23" s="1"/>
  <c r="H93" i="23"/>
  <c r="H98" i="23" s="1"/>
  <c r="H86" i="23"/>
  <c r="H87" i="23" s="1"/>
  <c r="F102" i="23"/>
  <c r="F105" i="23" s="1"/>
  <c r="G102" i="23"/>
  <c r="L2" i="23"/>
  <c r="I93" i="23" l="1"/>
  <c r="I98" i="23" s="1"/>
  <c r="I101" i="23" s="1"/>
  <c r="K57" i="23"/>
  <c r="I69" i="23"/>
  <c r="I87" i="23"/>
  <c r="H69" i="23"/>
  <c r="J57" i="23"/>
  <c r="H99" i="23"/>
  <c r="H104" i="23" s="1"/>
  <c r="H101" i="23"/>
  <c r="H103" i="23"/>
  <c r="I103" i="23"/>
  <c r="G105" i="23"/>
  <c r="M2" i="23"/>
  <c r="K53" i="23" l="1"/>
  <c r="I99" i="23"/>
  <c r="I104" i="23" s="1"/>
  <c r="J58" i="23"/>
  <c r="K58" i="23"/>
  <c r="H102" i="23"/>
  <c r="H105" i="23" s="1"/>
  <c r="I102" i="23"/>
  <c r="N2" i="23"/>
  <c r="K47" i="23" l="1"/>
  <c r="K73" i="23" s="1"/>
  <c r="J53" i="23"/>
  <c r="J47" i="23" s="1"/>
  <c r="J73" i="23" s="1"/>
  <c r="K81" i="23"/>
  <c r="K83" i="23" s="1"/>
  <c r="I105" i="23"/>
  <c r="O2" i="23"/>
  <c r="J81" i="23" l="1"/>
  <c r="J83" i="23" s="1"/>
  <c r="J94" i="23"/>
  <c r="K94" i="23" s="1"/>
  <c r="K90" i="23"/>
  <c r="K85" i="23"/>
  <c r="K86" i="23" s="1"/>
  <c r="K87" i="23" s="1"/>
  <c r="J90" i="23"/>
  <c r="J85" i="23"/>
  <c r="P2" i="23"/>
  <c r="K93" i="23" l="1"/>
  <c r="K98" i="23"/>
  <c r="K101" i="23" s="1"/>
  <c r="J93" i="23"/>
  <c r="J98" i="23" s="1"/>
  <c r="J86" i="23"/>
  <c r="J87" i="23" s="1"/>
  <c r="M57" i="23"/>
  <c r="K69" i="23"/>
  <c r="Q2" i="23"/>
  <c r="M58" i="23" l="1"/>
  <c r="J99" i="23"/>
  <c r="J104" i="23" s="1"/>
  <c r="J101" i="23"/>
  <c r="K103" i="23"/>
  <c r="J103" i="23"/>
  <c r="K99" i="23"/>
  <c r="J69" i="23"/>
  <c r="L57" i="23"/>
  <c r="R2" i="23"/>
  <c r="M53" i="23" l="1"/>
  <c r="M47" i="23" s="1"/>
  <c r="M73" i="23" s="1"/>
  <c r="M81" i="23" s="1"/>
  <c r="M83" i="23" s="1"/>
  <c r="K104" i="23"/>
  <c r="L58" i="23"/>
  <c r="K102" i="23"/>
  <c r="J102" i="23"/>
  <c r="J105" i="23" s="1"/>
  <c r="S2" i="23"/>
  <c r="L53" i="23" l="1"/>
  <c r="L47" i="23" s="1"/>
  <c r="L73" i="23" s="1"/>
  <c r="M90" i="23"/>
  <c r="M85" i="23"/>
  <c r="M93" i="23" s="1"/>
  <c r="M86" i="23"/>
  <c r="M87" i="23" s="1"/>
  <c r="K105" i="23"/>
  <c r="T2" i="23"/>
  <c r="L81" i="23" l="1"/>
  <c r="L83" i="23" s="1"/>
  <c r="L94" i="23"/>
  <c r="M94" i="23" s="1"/>
  <c r="M98" i="23" s="1"/>
  <c r="O57" i="23"/>
  <c r="M69" i="23"/>
  <c r="L90" i="23"/>
  <c r="L85" i="23"/>
  <c r="U2" i="23"/>
  <c r="O58" i="23" l="1"/>
  <c r="M101" i="23"/>
  <c r="L93" i="23"/>
  <c r="L98" i="23" s="1"/>
  <c r="L86" i="23"/>
  <c r="V2" i="23"/>
  <c r="O53" i="23" l="1"/>
  <c r="O47" i="23" s="1"/>
  <c r="O73" i="23" s="1"/>
  <c r="O81" i="23" s="1"/>
  <c r="O83" i="23" s="1"/>
  <c r="L101" i="23"/>
  <c r="L103" i="23"/>
  <c r="L99" i="23"/>
  <c r="L104" i="23" s="1"/>
  <c r="M103" i="23"/>
  <c r="N57" i="23"/>
  <c r="L69" i="23"/>
  <c r="L87" i="23"/>
  <c r="M99" i="23"/>
  <c r="N58" i="23" l="1"/>
  <c r="N53" i="23"/>
  <c r="O90" i="23"/>
  <c r="O85" i="23"/>
  <c r="O86" i="23" s="1"/>
  <c r="M104" i="23"/>
  <c r="M102" i="23"/>
  <c r="L102" i="23"/>
  <c r="L105" i="23" s="1"/>
  <c r="O93" i="23" l="1"/>
  <c r="N47" i="23"/>
  <c r="N73" i="23" s="1"/>
  <c r="M105" i="23"/>
  <c r="Q57" i="23"/>
  <c r="O69" i="23"/>
  <c r="O87" i="23"/>
  <c r="N81" i="23" l="1"/>
  <c r="N83" i="23" s="1"/>
  <c r="N94" i="23"/>
  <c r="O94" i="23" s="1"/>
  <c r="O98" i="23" s="1"/>
  <c r="O101" i="23" s="1"/>
  <c r="Q53" i="23"/>
  <c r="Q58" i="23"/>
  <c r="Q47" i="23" l="1"/>
  <c r="Q73" i="23" s="1"/>
  <c r="N85" i="23"/>
  <c r="N90" i="23"/>
  <c r="Q81" i="23"/>
  <c r="Q83" i="23" s="1"/>
  <c r="Q85" i="23" s="1"/>
  <c r="N93" i="23" l="1"/>
  <c r="N98" i="23" s="1"/>
  <c r="N86" i="23"/>
  <c r="Q90" i="23"/>
  <c r="Q93" i="23"/>
  <c r="Q86" i="23"/>
  <c r="P57" i="23" l="1"/>
  <c r="N69" i="23"/>
  <c r="N87" i="23"/>
  <c r="N99" i="23"/>
  <c r="N104" i="23" s="1"/>
  <c r="O99" i="23"/>
  <c r="N101" i="23"/>
  <c r="O103" i="23"/>
  <c r="N103" i="23"/>
  <c r="Q69" i="23"/>
  <c r="S57" i="23"/>
  <c r="Q87" i="23"/>
  <c r="O102" i="23" l="1"/>
  <c r="N102" i="23"/>
  <c r="N105" i="23" s="1"/>
  <c r="O104" i="23"/>
  <c r="P58" i="23"/>
  <c r="S58" i="23"/>
  <c r="S47" i="23" l="1"/>
  <c r="S73" i="23" s="1"/>
  <c r="O105" i="23"/>
  <c r="P53" i="23"/>
  <c r="P47" i="23" s="1"/>
  <c r="P73" i="23" s="1"/>
  <c r="S53" i="23"/>
  <c r="S81" i="23"/>
  <c r="S83" i="23" s="1"/>
  <c r="P81" i="23" l="1"/>
  <c r="P83" i="23" s="1"/>
  <c r="P94" i="23"/>
  <c r="Q94" i="23" s="1"/>
  <c r="Q98" i="23" s="1"/>
  <c r="Q101" i="23" s="1"/>
  <c r="S90" i="23"/>
  <c r="S85" i="23"/>
  <c r="S93" i="23" s="1"/>
  <c r="P90" i="23" l="1"/>
  <c r="P85" i="23"/>
  <c r="S86" i="23"/>
  <c r="S69" i="23" s="1"/>
  <c r="P86" i="23" l="1"/>
  <c r="P93" i="23"/>
  <c r="P98" i="23" s="1"/>
  <c r="P87" i="23"/>
  <c r="S87" i="23"/>
  <c r="U57" i="23"/>
  <c r="U58" i="23"/>
  <c r="P99" i="23" l="1"/>
  <c r="P104" i="23" s="1"/>
  <c r="Q99" i="23"/>
  <c r="Q104" i="23" s="1"/>
  <c r="Q103" i="23"/>
  <c r="P101" i="23"/>
  <c r="P103" i="23"/>
  <c r="U53" i="23"/>
  <c r="U47" i="23" s="1"/>
  <c r="U73" i="23" s="1"/>
  <c r="U81" i="23" s="1"/>
  <c r="U83" i="23" s="1"/>
  <c r="R57" i="23"/>
  <c r="P69" i="23"/>
  <c r="R58" i="23" l="1"/>
  <c r="P102" i="23"/>
  <c r="P105" i="23" s="1"/>
  <c r="Q102" i="23"/>
  <c r="Q105" i="23" s="1"/>
  <c r="U90" i="23"/>
  <c r="U85" i="23"/>
  <c r="U93" i="23" s="1"/>
  <c r="U86" i="23" l="1"/>
  <c r="U69" i="23" s="1"/>
  <c r="R53" i="23"/>
  <c r="R47" i="23" s="1"/>
  <c r="R73" i="23" s="1"/>
  <c r="R81" i="23" l="1"/>
  <c r="R83" i="23" s="1"/>
  <c r="R94" i="23"/>
  <c r="S94" i="23" s="1"/>
  <c r="S98" i="23" s="1"/>
  <c r="S101" i="23" s="1"/>
  <c r="U87" i="23"/>
  <c r="R90" i="23" l="1"/>
  <c r="R85" i="23"/>
  <c r="R93" i="23" l="1"/>
  <c r="R98" i="23" s="1"/>
  <c r="R86" i="23"/>
  <c r="R87" i="23"/>
  <c r="T57" i="23" l="1"/>
  <c r="R69" i="23"/>
  <c r="R99" i="23"/>
  <c r="R104" i="23" s="1"/>
  <c r="S103" i="23"/>
  <c r="S99" i="23"/>
  <c r="R101" i="23"/>
  <c r="R103" i="23"/>
  <c r="R102" i="23" l="1"/>
  <c r="R105" i="23" s="1"/>
  <c r="S102" i="23"/>
  <c r="S105" i="23" s="1"/>
  <c r="S104" i="23"/>
  <c r="T53" i="23"/>
  <c r="T58" i="23"/>
  <c r="T47" i="23" l="1"/>
  <c r="T73" i="23" s="1"/>
  <c r="T81" i="23" l="1"/>
  <c r="T83" i="23" s="1"/>
  <c r="T94" i="23"/>
  <c r="U94" i="23" s="1"/>
  <c r="U98" i="23" s="1"/>
  <c r="U101" i="23" s="1"/>
  <c r="T90" i="23" l="1"/>
  <c r="T85" i="23"/>
  <c r="T86" i="23" l="1"/>
  <c r="T93" i="23"/>
  <c r="T98" i="23" s="1"/>
  <c r="U99" i="23" l="1"/>
  <c r="T103" i="23"/>
  <c r="T99" i="23"/>
  <c r="T104" i="23" s="1"/>
  <c r="U103" i="23"/>
  <c r="T101" i="23"/>
  <c r="T87" i="23"/>
  <c r="T69" i="23"/>
  <c r="V57" i="23"/>
  <c r="V58" i="23" l="1"/>
  <c r="U102" i="23"/>
  <c r="U105" i="23" s="1"/>
  <c r="T102" i="23"/>
  <c r="T105" i="23" s="1"/>
  <c r="U104" i="23"/>
  <c r="V53" i="23" l="1"/>
  <c r="V47" i="23" s="1"/>
  <c r="V73" i="23" s="1"/>
  <c r="V81" i="23" l="1"/>
  <c r="V83" i="23" s="1"/>
  <c r="V94" i="23"/>
  <c r="V90" i="23" l="1"/>
  <c r="V85" i="23"/>
  <c r="V93" i="23" l="1"/>
  <c r="V98" i="23" s="1"/>
  <c r="V86" i="23"/>
  <c r="V69" i="23" s="1"/>
  <c r="V87" i="23"/>
  <c r="V99" i="23" l="1"/>
  <c r="V104" i="23" s="1"/>
  <c r="F23" i="23" s="1"/>
  <c r="V103" i="23"/>
  <c r="V101" i="23"/>
  <c r="V102" i="23" s="1"/>
  <c r="V105" i="23" l="1"/>
  <c r="F24" i="23" s="1"/>
  <c r="F25" i="23"/>
  <c r="F26" i="23" s="1"/>
</calcChain>
</file>

<file path=xl/sharedStrings.xml><?xml version="1.0" encoding="utf-8"?>
<sst xmlns="http://schemas.openxmlformats.org/spreadsheetml/2006/main" count="1328" uniqueCount="575">
  <si>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</si>
  <si>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</si>
  <si>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</si>
  <si>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</si>
  <si>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</si>
  <si>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</si>
  <si>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</si>
  <si>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</si>
  <si>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</si>
  <si>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</si>
  <si>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</si>
  <si>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</si>
  <si>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</si>
  <si>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</si>
  <si>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</si>
  <si>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</si>
  <si>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</si>
  <si>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</si>
  <si>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</si>
  <si>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</si>
  <si>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</si>
  <si>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</si>
  <si>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</si>
  <si>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</si>
  <si>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</si>
  <si>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</si>
  <si>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</si>
  <si>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</si>
  <si>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</si>
  <si>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</si>
  <si>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</si>
  <si>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</si>
  <si>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</si>
  <si>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</si>
  <si>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</si>
  <si>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</si>
  <si>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</si>
  <si>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</si>
  <si>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</si>
  <si>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</si>
  <si>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</si>
  <si>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</si>
  <si>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</si>
  <si>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</si>
  <si>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</si>
  <si>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</si>
  <si>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</si>
  <si>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</si>
  <si>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</si>
  <si>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</si>
  <si>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</si>
  <si>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</si>
  <si>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</si>
  <si>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</si>
  <si>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</si>
  <si>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</si>
  <si>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</si>
  <si>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</si>
  <si>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</si>
  <si>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</si>
  <si>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</si>
  <si>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</si>
  <si>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</si>
  <si>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</si>
  <si>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</si>
  <si>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</si>
  <si>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</si>
  <si>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</si>
  <si>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</si>
  <si>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</si>
  <si>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</si>
  <si>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</si>
  <si>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</si>
  <si>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</si>
  <si>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</si>
  <si>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</si>
  <si>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</si>
  <si>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</si>
  <si>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</si>
  <si>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</si>
  <si>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</si>
  <si>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</si>
  <si>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</si>
  <si>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</si>
  <si>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</si>
  <si>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</si>
  <si>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</si>
  <si>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</si>
  <si>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</si>
  <si>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</si>
  <si>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</si>
  <si>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</si>
  <si>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</si>
  <si>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</si>
  <si>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</si>
  <si>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</si>
  <si>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</si>
  <si>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</si>
  <si>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</si>
  <si>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</si>
  <si>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</si>
  <si>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</si>
  <si>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</si>
  <si>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</si>
  <si>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</si>
  <si>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</si>
  <si>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</si>
  <si>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</si>
  <si>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</si>
  <si>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</si>
  <si>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</si>
  <si>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</si>
  <si>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</si>
  <si>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</si>
  <si>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</si>
  <si>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</si>
  <si>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</si>
  <si>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</si>
  <si>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</si>
  <si>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</si>
  <si>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</si>
  <si>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</si>
  <si>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</si>
  <si>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</si>
  <si>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</si>
  <si>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</si>
  <si>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</si>
  <si>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</si>
  <si>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</si>
  <si>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</si>
  <si>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</si>
  <si>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</si>
  <si>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</si>
  <si>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</si>
  <si>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</si>
  <si>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</si>
  <si>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</si>
  <si>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</si>
  <si>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</si>
  <si>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</si>
  <si>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</si>
  <si>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</si>
  <si>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</si>
  <si>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</si>
  <si>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</si>
  <si>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</si>
  <si>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</si>
  <si>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</si>
  <si>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</si>
  <si>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</si>
  <si>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</si>
  <si>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</si>
  <si>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</si>
  <si>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</si>
  <si>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</si>
  <si>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</si>
  <si>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</si>
  <si>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</si>
  <si>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</si>
  <si>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</si>
  <si>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</si>
  <si>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</si>
  <si>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</si>
  <si>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</si>
  <si>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</si>
  <si>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</si>
  <si>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</si>
  <si>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</si>
  <si>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</si>
  <si>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</si>
  <si>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</si>
  <si>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</si>
  <si>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</si>
  <si>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</si>
  <si>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</si>
  <si>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</si>
  <si>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</si>
  <si>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</si>
  <si>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</si>
  <si>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</si>
  <si>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</si>
  <si>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</si>
  <si>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</si>
  <si>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</si>
  <si>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</si>
  <si>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</si>
  <si>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</si>
  <si>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</si>
  <si>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</si>
  <si>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</si>
  <si>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</si>
  <si>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</si>
  <si>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</si>
  <si>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</si>
  <si>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</si>
  <si>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</si>
  <si>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</si>
  <si>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</si>
  <si>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</si>
  <si>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</si>
  <si>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</si>
  <si>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</si>
  <si>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</si>
  <si>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</si>
  <si>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</si>
  <si>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</si>
  <si>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</si>
  <si>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</si>
  <si>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</si>
  <si>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</si>
  <si>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</si>
  <si>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</si>
  <si>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</si>
  <si>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</si>
  <si>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</si>
  <si>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</si>
  <si>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</si>
  <si>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</si>
  <si>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</si>
  <si>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</si>
  <si>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</si>
  <si>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</si>
  <si>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</si>
  <si>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</si>
  <si>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</si>
  <si>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</si>
  <si>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</si>
  <si>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</si>
  <si>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</si>
  <si>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</si>
  <si>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</si>
  <si>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</si>
  <si>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</si>
  <si>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</si>
  <si>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</si>
  <si>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</si>
  <si>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</si>
  <si>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</si>
  <si>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</si>
  <si>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</si>
  <si>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</si>
  <si>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</si>
  <si>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</si>
  <si>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</si>
  <si>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</si>
  <si>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</si>
  <si>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</si>
  <si>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</si>
  <si>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</si>
  <si>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</si>
  <si>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</si>
  <si>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</si>
  <si>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</si>
  <si>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</si>
  <si>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</si>
  <si>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</si>
  <si>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</si>
  <si>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</si>
  <si>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</si>
  <si>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</si>
  <si>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</si>
  <si>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</si>
  <si>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</si>
  <si>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</si>
  <si>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</si>
  <si>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</si>
  <si>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</si>
  <si>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</si>
  <si>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</si>
  <si>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</si>
  <si>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</si>
  <si>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</si>
  <si>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</si>
  <si>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</si>
  <si>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</si>
  <si>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</si>
  <si>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</si>
  <si>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</si>
  <si>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</si>
  <si>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</si>
  <si>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</si>
  <si>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</si>
  <si>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</si>
  <si>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</si>
  <si>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</si>
  <si>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</si>
  <si>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</si>
  <si>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</si>
  <si>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</si>
  <si>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</si>
  <si>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</si>
  <si>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</si>
  <si>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</si>
  <si>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</si>
  <si>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</si>
  <si>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</si>
  <si>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</si>
  <si>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</si>
  <si>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</si>
  <si>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</si>
  <si>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</si>
  <si>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</si>
  <si>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</si>
  <si>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</si>
  <si>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</si>
  <si>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</si>
  <si>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</si>
  <si>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</si>
  <si>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</si>
  <si>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</si>
  <si>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</si>
  <si>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</si>
  <si>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</si>
  <si>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</si>
  <si>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</si>
  <si>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</si>
  <si>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</si>
  <si>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</si>
  <si>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</si>
  <si>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</si>
  <si>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</si>
  <si>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</si>
  <si>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</si>
  <si>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</si>
  <si>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</si>
  <si>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</si>
  <si>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</si>
  <si>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</si>
  <si>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</si>
  <si>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</si>
  <si>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</si>
  <si>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</si>
  <si>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</si>
  <si>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</si>
  <si>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</si>
  <si>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</si>
  <si>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</si>
  <si>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</si>
  <si>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</si>
  <si>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</si>
  <si>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</si>
  <si>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</si>
  <si>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</si>
  <si>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</si>
  <si>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</si>
  <si>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</si>
  <si>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</si>
  <si>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</si>
  <si>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</si>
  <si>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</si>
  <si>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</si>
  <si>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</si>
  <si>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</si>
  <si>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</si>
  <si>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</si>
  <si>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</si>
  <si>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</si>
  <si>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</si>
  <si>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</si>
  <si>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</si>
  <si>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</si>
  <si>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</si>
  <si>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</si>
  <si>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</si>
  <si>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</si>
  <si>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</si>
  <si>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</si>
  <si>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</si>
  <si>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</si>
  <si>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</si>
  <si>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</si>
  <si>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</si>
  <si>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</si>
  <si>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</si>
  <si>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</si>
  <si>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</si>
  <si>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</si>
  <si>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</si>
  <si>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</si>
  <si>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</si>
  <si>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</si>
  <si>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</si>
  <si>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</si>
  <si>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</si>
  <si>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</si>
  <si>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</si>
  <si>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</si>
  <si>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</si>
  <si>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</si>
  <si>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</si>
  <si>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</si>
  <si>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</si>
  <si>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</si>
  <si>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</si>
  <si>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</si>
  <si>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</si>
  <si>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</si>
  <si>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</si>
  <si>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</si>
  <si>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</si>
  <si>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</si>
  <si>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</si>
  <si>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</si>
  <si>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</si>
  <si>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</si>
  <si>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</si>
  <si>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</si>
  <si>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</si>
  <si>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</si>
  <si>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</si>
  <si>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</si>
  <si>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</si>
  <si>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</si>
  <si>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</si>
  <si>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</si>
  <si>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</si>
  <si>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</si>
  <si>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</si>
  <si>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</si>
  <si>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</si>
  <si>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</si>
  <si>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</si>
  <si>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</si>
  <si>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</si>
  <si>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</si>
  <si>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</si>
  <si>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</si>
  <si>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</si>
  <si>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</si>
  <si>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</si>
  <si>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</si>
  <si>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</si>
  <si>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</si>
  <si>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</si>
  <si>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</si>
  <si>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</si>
  <si>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</si>
  <si>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</si>
  <si>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</si>
  <si>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</si>
  <si>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</si>
  <si>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</si>
  <si>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</si>
  <si>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</si>
  <si>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</si>
  <si>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</si>
  <si>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</si>
  <si>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</si>
  <si>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</si>
  <si>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</si>
  <si>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</si>
  <si>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</si>
  <si>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</si>
  <si>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</si>
  <si>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</si>
  <si>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</si>
  <si>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</si>
  <si>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</si>
  <si>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</si>
  <si>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</si>
  <si>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</si>
  <si>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</si>
  <si>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</si>
  <si>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N_PO1100.0006</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</si>
  <si>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</si>
  <si>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</si>
  <si>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</si>
  <si>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</si>
  <si>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</si>
  <si>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</si>
  <si>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</si>
  <si>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1 цепная ВЛ - 19,39 км., КЛ - 0,50 км., недвижимость - 12 шт.</t>
  </si>
  <si>
    <t>Нет</t>
  </si>
  <si>
    <t>1. Выполнение распоряжение Правительства РФ от 03.04.2013 № 511-р. " Стратегией развития электросетевого комплекса Российской Федерации".
2. Реализация проекта по приобретению электросетевого актива позволит повысить надежность электроснабжения существующих потребителей (население, производственные объекты, коммунальные объекты), а также позволит создать единое сетевое пространство с целью устранения лоскутности сети (прямая технологическая связь с объектами АО "Россети Тюмень").</t>
  </si>
  <si>
    <t>Консолидация электросетевых активов в единый технологический комплекс</t>
  </si>
  <si>
    <t>этапы не предусмотрены</t>
  </si>
  <si>
    <t>Н</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</si>
  <si>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</si>
  <si>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</si>
  <si>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</si>
  <si>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</si>
  <si>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</si>
  <si>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</si>
  <si>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</si>
  <si>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</si>
  <si>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</si>
  <si>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</si>
  <si>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</si>
  <si>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</si>
  <si>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</si>
  <si>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</si>
  <si>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</si>
  <si>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</si>
  <si>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</si>
  <si>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</si>
  <si>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</si>
  <si>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</si>
  <si>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</si>
  <si>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Год 2023</t>
  </si>
  <si>
    <t>Год 2024</t>
  </si>
  <si>
    <t>Год 2025</t>
  </si>
  <si>
    <t>Год 2026</t>
  </si>
  <si>
    <t>Год 2027</t>
  </si>
  <si>
    <t xml:space="preserve"> по состоянию на 01.01.2022</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</si>
  <si>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</si>
  <si>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</si>
  <si>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</si>
  <si>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</si>
  <si>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</si>
  <si>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</si>
  <si>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</si>
  <si>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</si>
  <si>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</si>
  <si>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</si>
  <si>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</si>
  <si>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</si>
  <si>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</si>
  <si>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</si>
  <si>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</si>
  <si>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</si>
  <si>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</si>
  <si>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</si>
  <si>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</si>
  <si>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</si>
  <si>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</si>
  <si>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</si>
  <si>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</si>
  <si>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</si>
  <si>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</si>
  <si>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</si>
  <si>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</si>
  <si>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</si>
  <si>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</si>
  <si>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</si>
  <si>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</si>
  <si>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</si>
  <si>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</si>
  <si>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</si>
  <si>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</si>
  <si>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</si>
  <si>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</si>
  <si>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</si>
  <si>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</si>
  <si>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</si>
  <si>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</si>
  <si>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3,75 МВА, 1 цепная ВЛ - 19,39 км., КЛ - 0,50 км., Недвижимость - 12 шт.</t>
  </si>
  <si>
    <t>Сметная стоимость проекта в ценах 2023 года с НДС, млн. руб.</t>
  </si>
  <si>
    <t>отчет об оценке</t>
  </si>
  <si>
    <t>не подошел срок реализации</t>
  </si>
  <si>
    <t xml:space="preserve"> АО "Россети Тюмень" </t>
  </si>
  <si>
    <t>нетребуется</t>
  </si>
  <si>
    <t>686,954 тыс. руб. с НДС за у.е.</t>
  </si>
  <si>
    <t xml:space="preserve">Факт 2022 года </t>
  </si>
  <si>
    <t>Предложение по корректировке плана</t>
  </si>
  <si>
    <t>по состоянию на 01.01.2023</t>
  </si>
  <si>
    <t>Акт обследования № 1 от 20.10.2022</t>
  </si>
  <si>
    <t xml:space="preserve"> – КРУН-6 кВ
 – КРУН-6 кВ  
– РП- 6 кВ                                           
– КТПН-160 кВА № 48
– КТПН-630 кВА № 52
– КТПН-160 кВА № 56
– КТПН-250 кВА № 46
– КТПН-160 кВА ОВО при УВД
– ПКУ - 6 кВ
– ПКУ – 6 кВ
– КТПН-630 кВА № 36
– КТПН-160 кВА № 66
– КТПН-400 кВА № 18
– КТПН-160 кВА № 82П
– КТПН-630 кВА № 76
– КТПН-160 кВА № 64
– КТПН-250 кВА № 67</t>
  </si>
  <si>
    <t>ВЛ-6 кВ фидер № 26 ПС 110/6 кВ «Строительная», протяженность 4244 п.м;
ВЛ-6 кВ фидер № 27 ПС 110/6 кВ «Строительная», протяженность 462 п.м;
 ВЛ-6 кВ фидер №23 «Жилпоселок» ПС 110/6 кВ «Строительная», протяженность 5373 п.м;  ВЛ-6 кВ фидер № 29 ПС 110/6 кВ «Строительная», протяженность 7513 п.м;
ВЛ-6 кВ фидер № 29 ПС 110/6 кВ «Шукшинская», протяженность 1073 п.м;
 ВЛ-10 кВ фидер № 206 ПС 110/10 кВ «Энергетик», протяженность 724 п.м.
КЛ-6 кВ отпайка № 1 оп. № 0-1/24 фид. № 9 п/с 110/6 кВ «Шукшинская», КЛ-0,4 кВ от КТПН- 400 кВА № 61</t>
  </si>
  <si>
    <t>2020-2022</t>
  </si>
  <si>
    <t>ВЛ 0,4 кВ</t>
  </si>
  <si>
    <t>Доход+налог прибыль</t>
  </si>
  <si>
    <t>Доход (до налога на прибыль)</t>
  </si>
  <si>
    <t>Данные :: 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КТПН-160 кВА № 52 (1 шт.); КТПН-160 кВА № 56 (1 шт.); КТПН-160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</si>
  <si>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ОРЕХ в тарифе</t>
  </si>
  <si>
    <t xml:space="preserve">РПП </t>
  </si>
  <si>
    <t>Оплата потерь</t>
  </si>
  <si>
    <t>Отчисления на соц.нужды</t>
  </si>
  <si>
    <t xml:space="preserve">Оплата потерь </t>
  </si>
  <si>
    <t>Налог на прибыль, факт</t>
  </si>
  <si>
    <t>Доход, в том числе:</t>
  </si>
  <si>
    <t>Операционные расходы, в том числе:</t>
  </si>
  <si>
    <t>кап.ремонт</t>
  </si>
  <si>
    <t>OPEX факт</t>
  </si>
  <si>
    <t>нд</t>
  </si>
  <si>
    <t>г.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</si>
</sst>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0.000"/>
    <numFmt numFmtId="172" formatCode="_(* #,##0.00_);_(* \(#,##0.00\);_(* &quot;-&quot;_);_(@_)"/>
    <numFmt numFmtId="173" formatCode="0_ ;\-0\ "/>
    <numFmt numFmtId="174" formatCode="_(* #,##0_);_(* \(#,##0\);_(* &quot;-&quot;_);_(@_)"/>
    <numFmt numFmtId="175"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5" fontId="1" fillId="0" borderId="0" applyFont="0" applyFill="0" applyBorder="0" applyAlignment="0" applyProtection="0"/>
    <xf numFmtId="0" fontId="11" fillId="0" borderId="0"/>
    <xf numFmtId="0" fontId="30" fillId="0" borderId="0"/>
    <xf numFmtId="0" fontId="3" fillId="0" borderId="0"/>
    <xf numFmtId="0" fontId="62" fillId="0" borderId="0"/>
    <xf numFmtId="0" fontId="11" fillId="0" borderId="0"/>
    <xf numFmtId="164" fontId="1" fillId="0" borderId="0" applyFont="0" applyFill="0" applyBorder="0" applyAlignment="0" applyProtection="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0" fillId="0" borderId="0" xfId="0" applyAlignment="1">
      <alignment horizont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xf>
    <xf numFmtId="0" fontId="11" fillId="0" borderId="1" xfId="2" applyFont="1" applyFill="1" applyBorder="1" applyAlignment="1">
      <alignment vertical="center" wrapText="1"/>
    </xf>
    <xf numFmtId="0" fontId="7" fillId="0" borderId="1" xfId="1" applyFont="1" applyFill="1" applyBorder="1" applyAlignment="1">
      <alignment horizontal="center" vertical="center" wrapText="1"/>
    </xf>
    <xf numFmtId="0" fontId="6" fillId="0" borderId="0" xfId="1" applyFont="1"/>
    <xf numFmtId="0" fontId="10" fillId="0" borderId="0" xfId="1" applyFont="1" applyBorder="1"/>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0" fillId="0" borderId="1" xfId="0" applyBorder="1" applyAlignment="1">
      <alignment horizontal="center" vertical="center"/>
    </xf>
    <xf numFmtId="0" fontId="11" fillId="0" borderId="1" xfId="41" applyFont="1" applyFill="1" applyBorder="1" applyAlignment="1">
      <alignment horizontal="left" vertical="center" wrapText="1"/>
    </xf>
    <xf numFmtId="0" fontId="11" fillId="25"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0" fillId="0" borderId="10" xfId="0" applyBorder="1" applyAlignment="1">
      <alignment horizontal="center" vertical="center" wrapText="1"/>
    </xf>
    <xf numFmtId="0" fontId="43" fillId="0" borderId="1" xfId="41" applyFont="1" applyFill="1" applyBorder="1" applyAlignment="1">
      <alignment horizontal="center" vertical="center" wrapText="1"/>
    </xf>
    <xf numFmtId="0" fontId="61" fillId="0" borderId="0" xfId="73" applyFont="1" applyFill="1" applyAlignment="1"/>
    <xf numFmtId="14" fontId="11" fillId="0" borderId="1" xfId="2" applyNumberFormat="1" applyFont="1" applyBorder="1" applyAlignment="1">
      <alignment horizontal="center" vertical="center" wrapText="1"/>
    </xf>
    <xf numFmtId="2" fontId="41" fillId="0" borderId="35" xfId="2" applyNumberFormat="1" applyFont="1" applyFill="1" applyBorder="1" applyAlignment="1">
      <alignment horizontal="justify" vertical="top" wrapText="1"/>
    </xf>
    <xf numFmtId="2" fontId="41" fillId="0" borderId="32" xfId="2" applyNumberFormat="1" applyFont="1" applyFill="1" applyBorder="1" applyAlignment="1">
      <alignment horizontal="justify"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0" xfId="62" applyFont="1" applyAlignment="1">
      <alignment horizontal="left" vertical="center" wrapText="1"/>
    </xf>
    <xf numFmtId="0" fontId="41" fillId="0" borderId="1" xfId="62" applyFont="1" applyBorder="1" applyAlignment="1">
      <alignment horizontal="left" vertical="center" wrapText="1"/>
    </xf>
    <xf numFmtId="0" fontId="4" fillId="0" borderId="0" xfId="1" applyFont="1" applyFill="1" applyBorder="1" applyAlignment="1">
      <alignment horizontal="center" vertical="center"/>
    </xf>
    <xf numFmtId="0" fontId="63" fillId="0" borderId="0" xfId="0" applyFont="1" applyAlignment="1" applyProtection="1">
      <alignment horizontal="center" vertical="center" wrapText="1"/>
    </xf>
    <xf numFmtId="0" fontId="64" fillId="0" borderId="0" xfId="0" applyFont="1" applyAlignment="1" applyProtection="1">
      <alignment horizontal="center"/>
    </xf>
    <xf numFmtId="0" fontId="65" fillId="0" borderId="0" xfId="0" applyFont="1" applyProtection="1"/>
    <xf numFmtId="0" fontId="11" fillId="0" borderId="0" xfId="0" applyFont="1" applyAlignment="1">
      <alignment vertical="center"/>
    </xf>
    <xf numFmtId="0" fontId="11" fillId="0" borderId="0" xfId="0" applyFont="1" applyFill="1" applyAlignment="1">
      <alignment vertical="center"/>
    </xf>
    <xf numFmtId="0" fontId="6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42" fillId="0" borderId="0" xfId="0" applyFont="1" applyAlignment="1">
      <alignment horizontal="center" vertical="center"/>
    </xf>
    <xf numFmtId="0" fontId="58"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8" fontId="29" fillId="0" borderId="36" xfId="0" applyNumberFormat="1" applyFont="1" applyFill="1" applyBorder="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70"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Fill="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4"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11" fillId="0" borderId="26" xfId="0" applyFont="1" applyFill="1" applyBorder="1" applyAlignment="1">
      <alignment horizontal="left" vertical="center"/>
    </xf>
    <xf numFmtId="174" fontId="41" fillId="0" borderId="1" xfId="0" applyNumberFormat="1" applyFont="1" applyFill="1" applyBorder="1" applyAlignment="1">
      <alignmen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59" fillId="0" borderId="0" xfId="0" applyFont="1" applyBorder="1" applyAlignment="1">
      <alignment vertical="center"/>
    </xf>
    <xf numFmtId="168" fontId="60" fillId="0" borderId="0" xfId="0" applyNumberFormat="1" applyFont="1" applyBorder="1" applyAlignment="1">
      <alignment horizontal="center" vertical="center"/>
    </xf>
    <xf numFmtId="168" fontId="41" fillId="0" borderId="0" xfId="0" applyNumberFormat="1" applyFont="1" applyBorder="1" applyAlignment="1">
      <alignment horizontal="center" vertical="center"/>
    </xf>
    <xf numFmtId="0" fontId="59" fillId="0" borderId="0" xfId="0" applyFont="1" applyAlignment="1">
      <alignment vertical="center"/>
    </xf>
    <xf numFmtId="0" fontId="42"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4" fontId="11" fillId="0" borderId="0" xfId="0" applyNumberFormat="1" applyFont="1" applyAlignment="1">
      <alignment vertical="center"/>
    </xf>
    <xf numFmtId="0" fontId="40" fillId="0" borderId="0" xfId="1" applyFont="1" applyAlignment="1">
      <alignment vertical="center"/>
    </xf>
    <xf numFmtId="0" fontId="40" fillId="0" borderId="0" xfId="1" applyFont="1" applyAlignment="1">
      <alignment horizontal="center" vertical="center"/>
    </xf>
    <xf numFmtId="0" fontId="57" fillId="0" borderId="0" xfId="1" applyFont="1" applyAlignment="1">
      <alignment vertical="center"/>
    </xf>
    <xf numFmtId="0" fontId="7" fillId="0" borderId="0" xfId="1" applyFont="1" applyFill="1" applyBorder="1" applyAlignment="1">
      <alignment horizontal="center" vertical="center"/>
    </xf>
    <xf numFmtId="164" fontId="11" fillId="0" borderId="0" xfId="0" applyNumberFormat="1" applyFont="1" applyFill="1" applyAlignment="1">
      <alignment vertical="center"/>
    </xf>
    <xf numFmtId="164" fontId="7" fillId="0" borderId="0" xfId="74" applyFont="1" applyFill="1" applyBorder="1" applyAlignment="1">
      <alignment horizontal="right" vertical="center"/>
    </xf>
    <xf numFmtId="175" fontId="41" fillId="0" borderId="41" xfId="0" applyNumberFormat="1" applyFont="1" applyBorder="1" applyAlignment="1">
      <alignment vertical="center"/>
    </xf>
    <xf numFmtId="4" fontId="11" fillId="0" borderId="0" xfId="0" applyNumberFormat="1" applyFont="1" applyAlignment="1">
      <alignment vertical="center"/>
    </xf>
    <xf numFmtId="4" fontId="41" fillId="0" borderId="1" xfId="0" applyNumberFormat="1" applyFont="1" applyBorder="1" applyAlignment="1">
      <alignment vertical="center"/>
    </xf>
    <xf numFmtId="4" fontId="11" fillId="0" borderId="0" xfId="0" applyNumberFormat="1" applyFont="1" applyBorder="1" applyAlignment="1">
      <alignment vertical="center"/>
    </xf>
    <xf numFmtId="0" fontId="40" fillId="0" borderId="1" xfId="0" applyFont="1" applyFill="1" applyBorder="1" applyAlignment="1">
      <alignment horizontal="justify" vertical="center" wrapText="1"/>
    </xf>
    <xf numFmtId="0" fontId="11" fillId="0" borderId="1" xfId="0" applyFont="1" applyFill="1" applyBorder="1" applyAlignment="1">
      <alignment vertical="center"/>
    </xf>
    <xf numFmtId="4" fontId="40" fillId="0" borderId="1" xfId="74" applyNumberFormat="1" applyFont="1" applyFill="1" applyBorder="1" applyAlignment="1">
      <alignment horizontal="right" vertical="center"/>
    </xf>
    <xf numFmtId="0" fontId="7" fillId="0" borderId="1" xfId="0" applyFont="1" applyFill="1" applyBorder="1" applyAlignment="1">
      <alignment horizontal="left" vertical="center" wrapText="1" indent="3"/>
    </xf>
    <xf numFmtId="4" fontId="7" fillId="0" borderId="1" xfId="74" applyNumberFormat="1" applyFont="1" applyFill="1" applyBorder="1" applyAlignment="1">
      <alignment horizontal="right" vertical="center"/>
    </xf>
    <xf numFmtId="4" fontId="11" fillId="0" borderId="1" xfId="0" applyNumberFormat="1" applyFont="1" applyFill="1" applyBorder="1" applyAlignment="1">
      <alignment vertical="center"/>
    </xf>
    <xf numFmtId="4" fontId="11" fillId="0" borderId="1" xfId="0" applyNumberFormat="1" applyFont="1" applyBorder="1" applyAlignment="1">
      <alignment vertical="center"/>
    </xf>
    <xf numFmtId="0" fontId="36" fillId="0" borderId="0" xfId="0" applyFont="1" applyFill="1" applyBorder="1"/>
    <xf numFmtId="4" fontId="36" fillId="0" borderId="0" xfId="0" applyNumberFormat="1" applyFont="1" applyFill="1" applyBorder="1"/>
    <xf numFmtId="4" fontId="7" fillId="0" borderId="0" xfId="74" applyNumberFormat="1" applyFont="1" applyFill="1" applyBorder="1" applyAlignment="1">
      <alignment horizontal="righ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0" applyFont="1" applyFill="1" applyBorder="1" applyAlignment="1">
      <alignment horizontal="left" vertical="center" wrapText="1"/>
    </xf>
    <xf numFmtId="0" fontId="57" fillId="0" borderId="0" xfId="1" applyFont="1" applyAlignment="1">
      <alignment horizontal="center" vertical="center" wrapText="1"/>
    </xf>
    <xf numFmtId="0" fontId="63" fillId="0" borderId="0" xfId="0" applyFont="1" applyAlignment="1" applyProtection="1">
      <alignment horizontal="center" vertical="center"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9"/>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74"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ru-RU"/>
              <a:t>Денежный поток на собственный капитал, руб.</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1"/>
          <c:order val="0"/>
          <c:tx>
            <c:strRef>
              <c:f>'5. анализ эконом эфф'!$A$102</c:f>
              <c:strCache>
                <c:ptCount val="1"/>
                <c:pt idx="0">
                  <c:v>NPV (без учета продажи)</c:v>
                </c:pt>
              </c:strCache>
            </c:strRef>
          </c:tx>
          <c:spPr>
            <a:ln w="34925" cap="rnd">
              <a:solidFill>
                <a:schemeClr val="accent2"/>
              </a:solidFill>
              <a:round/>
            </a:ln>
            <a:effectLst>
              <a:outerShdw blurRad="40000" dist="23000" dir="5400000" rotWithShape="0">
                <a:srgbClr val="000000">
                  <a:alpha val="35000"/>
                </a:srgbClr>
              </a:outerShdw>
            </a:effectLst>
          </c:spPr>
          <c:marker>
            <c:symbol val="none"/>
          </c:marker>
          <c:val>
            <c:numRef>
              <c:f>'5. анализ эконом эфф'!$B$102:$V$102</c:f>
              <c:numCache>
                <c:formatCode>_(* #\ ##0_);_(* \(#\ ##0\);_(* "-"_);_(@_)</c:formatCode>
                <c:ptCount val="21"/>
                <c:pt idx="0">
                  <c:v>-21048000</c:v>
                </c:pt>
                <c:pt idx="1">
                  <c:v>-25111675.898706093</c:v>
                </c:pt>
                <c:pt idx="2">
                  <c:v>-22200151.878573816</c:v>
                </c:pt>
                <c:pt idx="3">
                  <c:v>-18584080.794274133</c:v>
                </c:pt>
                <c:pt idx="4">
                  <c:v>-15647586.940416366</c:v>
                </c:pt>
                <c:pt idx="5">
                  <c:v>-13009136.050440995</c:v>
                </c:pt>
                <c:pt idx="6">
                  <c:v>-11034838.292757181</c:v>
                </c:pt>
                <c:pt idx="7">
                  <c:v>-9184294.1823403556</c:v>
                </c:pt>
                <c:pt idx="8">
                  <c:v>-7478166.5175946932</c:v>
                </c:pt>
                <c:pt idx="9">
                  <c:v>-5893304.0974845383</c:v>
                </c:pt>
                <c:pt idx="10">
                  <c:v>-4425764.7517038835</c:v>
                </c:pt>
                <c:pt idx="11">
                  <c:v>-5230876.5799676245</c:v>
                </c:pt>
                <c:pt idx="12">
                  <c:v>-3969560.1225541364</c:v>
                </c:pt>
                <c:pt idx="13">
                  <c:v>-3027544.1772202668</c:v>
                </c:pt>
                <c:pt idx="14">
                  <c:v>-1943530.8540848587</c:v>
                </c:pt>
                <c:pt idx="15">
                  <c:v>-976532.13946689432</c:v>
                </c:pt>
                <c:pt idx="16">
                  <c:v>-44824.389406008413</c:v>
                </c:pt>
                <c:pt idx="17">
                  <c:v>812642.68727001338</c:v>
                </c:pt>
                <c:pt idx="18">
                  <c:v>1613521.9984608681</c:v>
                </c:pt>
                <c:pt idx="19">
                  <c:v>2355013.191264932</c:v>
                </c:pt>
                <c:pt idx="20">
                  <c:v>3043499.039612975</c:v>
                </c:pt>
              </c:numCache>
            </c:numRef>
          </c:val>
          <c:smooth val="0"/>
          <c:extLst>
            <c:ext xmlns:c16="http://schemas.microsoft.com/office/drawing/2014/chart" uri="{C3380CC4-5D6E-409C-BE32-E72D297353CC}">
              <c16:uniqueId val="{00000001-D301-47E3-BECE-4A54E0C7C6CE}"/>
            </c:ext>
          </c:extLst>
        </c:ser>
        <c:ser>
          <c:idx val="0"/>
          <c:order val="1"/>
          <c:tx>
            <c:strRef>
              <c:f>'5. анализ эконом эфф'!$A$99</c:f>
              <c:strCache>
                <c:ptCount val="1"/>
                <c:pt idx="0">
                  <c:v>Накопленный ЧДП</c:v>
                </c:pt>
              </c:strCache>
            </c:strRef>
          </c:tx>
          <c:spPr>
            <a:ln w="34925" cap="rnd">
              <a:solidFill>
                <a:schemeClr val="accent1"/>
              </a:solidFill>
              <a:round/>
            </a:ln>
            <a:effectLst>
              <a:outerShdw blurRad="40000" dist="23000" dir="5400000" rotWithShape="0">
                <a:srgbClr val="000000">
                  <a:alpha val="35000"/>
                </a:srgbClr>
              </a:outerShdw>
            </a:effectLst>
          </c:spPr>
          <c:marker>
            <c:symbol val="none"/>
          </c:marker>
          <c:val>
            <c:numRef>
              <c:f>'5. анализ эконом эфф'!$B$99:$V$99</c:f>
              <c:numCache>
                <c:formatCode>_(* #\ ##0_);_(* \(#\ ##0\);_(* "-"_);_(@_)</c:formatCode>
                <c:ptCount val="21"/>
                <c:pt idx="0">
                  <c:v>-21048000</c:v>
                </c:pt>
                <c:pt idx="1">
                  <c:v>-25604193.417629272</c:v>
                </c:pt>
                <c:pt idx="2">
                  <c:v>-21944147.317614641</c:v>
                </c:pt>
                <c:pt idx="3">
                  <c:v>-16847480.700599425</c:v>
                </c:pt>
                <c:pt idx="4">
                  <c:v>-12207016.222828927</c:v>
                </c:pt>
                <c:pt idx="5">
                  <c:v>-7532200.8833898306</c:v>
                </c:pt>
                <c:pt idx="6">
                  <c:v>-3610168.3954792274</c:v>
                </c:pt>
                <c:pt idx="7">
                  <c:v>511576.0866817385</c:v>
                </c:pt>
                <c:pt idx="8">
                  <c:v>4772229.7965576984</c:v>
                </c:pt>
                <c:pt idx="9">
                  <c:v>9209740.0487228241</c:v>
                </c:pt>
                <c:pt idx="10">
                  <c:v>13816765.85226455</c:v>
                </c:pt>
                <c:pt idx="11">
                  <c:v>10982959.385152576</c:v>
                </c:pt>
                <c:pt idx="12">
                  <c:v>15960572.424210286</c:v>
                </c:pt>
                <c:pt idx="13">
                  <c:v>20128675.13381679</c:v>
                </c:pt>
                <c:pt idx="14">
                  <c:v>25506391.183609672</c:v>
                </c:pt>
                <c:pt idx="15">
                  <c:v>30885028.159401428</c:v>
                </c:pt>
                <c:pt idx="16">
                  <c:v>36695469.664743304</c:v>
                </c:pt>
                <c:pt idx="17">
                  <c:v>42691032.630900361</c:v>
                </c:pt>
                <c:pt idx="18">
                  <c:v>48969630.646392569</c:v>
                </c:pt>
                <c:pt idx="19">
                  <c:v>55487185.419830784</c:v>
                </c:pt>
                <c:pt idx="20">
                  <c:v>62272293.96397119</c:v>
                </c:pt>
              </c:numCache>
            </c:numRef>
          </c:val>
          <c:smooth val="0"/>
          <c:extLst>
            <c:ext xmlns:c16="http://schemas.microsoft.com/office/drawing/2014/chart" uri="{C3380CC4-5D6E-409C-BE32-E72D297353CC}">
              <c16:uniqueId val="{00000000-D731-4BBC-A4C1-97DF99FC3F8B}"/>
            </c:ext>
          </c:extLst>
        </c:ser>
        <c:dLbls>
          <c:showLegendKey val="0"/>
          <c:showVal val="0"/>
          <c:showCatName val="0"/>
          <c:showSerName val="0"/>
          <c:showPercent val="0"/>
          <c:showBubbleSize val="0"/>
        </c:dLbls>
        <c:smooth val="0"/>
        <c:axId val="1776968607"/>
        <c:axId val="1776967775"/>
      </c:lineChart>
      <c:catAx>
        <c:axId val="1776968607"/>
        <c:scaling>
          <c:orientation val="minMax"/>
        </c:scaling>
        <c:delete val="0"/>
        <c:axPos val="b"/>
        <c:numFmt formatCode="General" sourceLinked="0"/>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76967775"/>
        <c:crosses val="autoZero"/>
        <c:auto val="1"/>
        <c:lblAlgn val="ctr"/>
        <c:lblOffset val="100"/>
        <c:noMultiLvlLbl val="0"/>
      </c:catAx>
      <c:valAx>
        <c:axId val="1776967775"/>
        <c:scaling>
          <c:orientation val="minMax"/>
        </c:scaling>
        <c:delete val="0"/>
        <c:axPos val="l"/>
        <c:majorGridlines>
          <c:spPr>
            <a:ln w="9525" cap="flat" cmpd="sng" algn="ctr">
              <a:solidFill>
                <a:schemeClr val="tx1">
                  <a:lumMod val="15000"/>
                  <a:lumOff val="85000"/>
                </a:schemeClr>
              </a:solidFill>
              <a:round/>
            </a:ln>
            <a:effectLst/>
          </c:spPr>
        </c:majorGridlines>
        <c:numFmt formatCode="_(* #\ ##0_);_(* \(#\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77696860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32656</xdr:colOff>
      <xdr:row>26</xdr:row>
      <xdr:rowOff>168729</xdr:rowOff>
    </xdr:from>
    <xdr:to>
      <xdr:col>15</xdr:col>
      <xdr:colOff>457200</xdr:colOff>
      <xdr:row>42</xdr:row>
      <xdr:rowOff>21771</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PO1100.0006%20(NPV-)/&#1056;&#1069;&#1060;%20&#1044;&#1059;&#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КТПН-160 кВА № 52 (1 шт.); КТПН-160 кВА № 56 (1 шт.); КТПН-160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11" zoomScale="70" zoomScaleSheetLayoutView="70" workbookViewId="0">
      <selection activeCell="C21" sqref="C2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320" t="s">
        <v>461</v>
      </c>
      <c r="B5" s="320"/>
      <c r="C5" s="320"/>
      <c r="D5" s="162"/>
      <c r="E5" s="162"/>
      <c r="F5" s="162"/>
      <c r="G5" s="162"/>
      <c r="H5" s="162"/>
      <c r="I5" s="162"/>
      <c r="J5" s="162"/>
    </row>
    <row r="6" spans="1:22" s="12" customFormat="1" ht="18.75" x14ac:dyDescent="0.3">
      <c r="A6" s="17"/>
      <c r="F6" s="16"/>
      <c r="G6" s="16"/>
      <c r="H6" s="15"/>
    </row>
    <row r="7" spans="1:22" s="12" customFormat="1" ht="18.75" x14ac:dyDescent="0.2">
      <c r="A7" s="324" t="s">
        <v>8</v>
      </c>
      <c r="B7" s="324"/>
      <c r="C7" s="32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5" t="s">
        <v>462</v>
      </c>
      <c r="B9" s="325"/>
      <c r="C9" s="325"/>
      <c r="D9" s="8"/>
      <c r="E9" s="8"/>
      <c r="F9" s="8"/>
      <c r="G9" s="8"/>
      <c r="H9" s="8"/>
      <c r="I9" s="13"/>
      <c r="J9" s="13"/>
      <c r="K9" s="13"/>
      <c r="L9" s="13"/>
      <c r="M9" s="13"/>
      <c r="N9" s="13"/>
      <c r="O9" s="13"/>
      <c r="P9" s="13"/>
      <c r="Q9" s="13"/>
      <c r="R9" s="13"/>
      <c r="S9" s="13"/>
      <c r="T9" s="13"/>
      <c r="U9" s="13"/>
      <c r="V9" s="13"/>
    </row>
    <row r="10" spans="1:22" s="12" customFormat="1" ht="18.75" x14ac:dyDescent="0.2">
      <c r="A10" s="321" t="s">
        <v>7</v>
      </c>
      <c r="B10" s="321"/>
      <c r="C10" s="32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5" t="s">
        <v>463</v>
      </c>
      <c r="B12" s="325"/>
      <c r="C12" s="325"/>
      <c r="D12" s="8"/>
      <c r="E12" s="8"/>
      <c r="F12" s="8"/>
      <c r="G12" s="8"/>
      <c r="H12" s="8"/>
      <c r="I12" s="13"/>
      <c r="J12" s="13"/>
      <c r="K12" s="13"/>
      <c r="L12" s="13"/>
      <c r="M12" s="13"/>
      <c r="N12" s="13"/>
      <c r="O12" s="13"/>
      <c r="P12" s="13"/>
      <c r="Q12" s="13"/>
      <c r="R12" s="13"/>
      <c r="S12" s="13"/>
      <c r="T12" s="13"/>
      <c r="U12" s="13"/>
      <c r="V12" s="13"/>
    </row>
    <row r="13" spans="1:22" s="12" customFormat="1" ht="18.75" x14ac:dyDescent="0.2">
      <c r="A13" s="321" t="s">
        <v>6</v>
      </c>
      <c r="B13" s="321"/>
      <c r="C13" s="32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326" t="s">
        <v>464</v>
      </c>
      <c r="B15" s="326"/>
      <c r="C15" s="326"/>
      <c r="D15" s="8"/>
      <c r="E15" s="8"/>
      <c r="F15" s="8"/>
      <c r="G15" s="8"/>
      <c r="H15" s="8"/>
      <c r="I15" s="8"/>
      <c r="J15" s="8"/>
      <c r="K15" s="8"/>
      <c r="L15" s="8"/>
      <c r="M15" s="8"/>
      <c r="N15" s="8"/>
      <c r="O15" s="8"/>
      <c r="P15" s="8"/>
      <c r="Q15" s="8"/>
      <c r="R15" s="8"/>
      <c r="S15" s="8"/>
      <c r="T15" s="8"/>
      <c r="U15" s="8"/>
      <c r="V15" s="8"/>
    </row>
    <row r="16" spans="1:22" s="3" customFormat="1" ht="15" customHeight="1" x14ac:dyDescent="0.2">
      <c r="A16" s="321" t="s">
        <v>5</v>
      </c>
      <c r="B16" s="321"/>
      <c r="C16" s="32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2" t="s">
        <v>443</v>
      </c>
      <c r="B18" s="323"/>
      <c r="C18" s="32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5" t="s">
        <v>294</v>
      </c>
      <c r="C22" s="41" t="s">
        <v>465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40" t="s">
        <v>63</v>
      </c>
      <c r="C23" s="176" t="s">
        <v>466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7"/>
      <c r="B24" s="318"/>
      <c r="C24" s="319"/>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61</v>
      </c>
      <c r="B25" s="159" t="s">
        <v>391</v>
      </c>
      <c r="C25" s="177" t="s">
        <v>467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60</v>
      </c>
      <c r="B26" s="159" t="s">
        <v>74</v>
      </c>
      <c r="C26" s="177" t="s">
        <v>468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58</v>
      </c>
      <c r="B27" s="159" t="s">
        <v>73</v>
      </c>
      <c r="C27" s="177" t="s">
        <v>574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57</v>
      </c>
      <c r="B28" s="159" t="s">
        <v>392</v>
      </c>
      <c r="C28" s="177" t="s">
        <v>469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55</v>
      </c>
      <c r="B29" s="159" t="s">
        <v>393</v>
      </c>
      <c r="C29" s="177" t="s">
        <v>469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53</v>
      </c>
      <c r="B30" s="159" t="s">
        <v>394</v>
      </c>
      <c r="C30" s="177" t="s">
        <v>469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72</v>
      </c>
      <c r="B31" s="44" t="s">
        <v>395</v>
      </c>
      <c r="C31" s="177" t="s">
        <v>469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70</v>
      </c>
      <c r="B32" s="44" t="s">
        <v>396</v>
      </c>
      <c r="C32" s="177" t="s">
        <v>469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69</v>
      </c>
      <c r="B33" s="44" t="s">
        <v>397</v>
      </c>
      <c r="C33" s="177" t="s">
        <v>470</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413</v>
      </c>
      <c r="B34" s="44" t="s">
        <v>398</v>
      </c>
      <c r="C34" s="177" t="s">
        <v>469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401</v>
      </c>
      <c r="B35" s="44" t="s">
        <v>71</v>
      </c>
      <c r="C35" s="177" t="s">
        <v>469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414</v>
      </c>
      <c r="B36" s="44" t="s">
        <v>399</v>
      </c>
      <c r="C36" s="177" t="s">
        <v>469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402</v>
      </c>
      <c r="B37" s="44" t="s">
        <v>400</v>
      </c>
      <c r="C37" s="177" t="s">
        <v>469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415</v>
      </c>
      <c r="B38" s="44" t="s">
        <v>236</v>
      </c>
      <c r="C38" s="177" t="s">
        <v>469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7"/>
      <c r="B39" s="318"/>
      <c r="C39" s="319"/>
      <c r="D39" s="27"/>
      <c r="E39" s="27"/>
      <c r="F39" s="27"/>
      <c r="G39" s="27"/>
      <c r="H39" s="27"/>
      <c r="I39" s="27"/>
      <c r="J39" s="27"/>
      <c r="K39" s="27"/>
      <c r="L39" s="27"/>
      <c r="M39" s="27"/>
      <c r="N39" s="27"/>
      <c r="O39" s="27"/>
      <c r="P39" s="27"/>
      <c r="Q39" s="27"/>
      <c r="R39" s="27"/>
      <c r="S39" s="27"/>
      <c r="T39" s="27"/>
      <c r="U39" s="27"/>
      <c r="V39" s="27"/>
    </row>
    <row r="40" spans="1:22" ht="63" x14ac:dyDescent="0.25">
      <c r="A40" s="28" t="s">
        <v>403</v>
      </c>
      <c r="B40" s="44" t="s">
        <v>456</v>
      </c>
      <c r="C40" s="178" t="s">
        <v>471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416</v>
      </c>
      <c r="B41" s="44" t="s">
        <v>438</v>
      </c>
      <c r="C41" s="178" t="s">
        <v>472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404</v>
      </c>
      <c r="B42" s="44" t="s">
        <v>453</v>
      </c>
      <c r="C42" s="178" t="s">
        <v>472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419</v>
      </c>
      <c r="B43" s="44" t="s">
        <v>420</v>
      </c>
      <c r="C43" s="178" t="s">
        <v>472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405</v>
      </c>
      <c r="B44" s="44" t="s">
        <v>444</v>
      </c>
      <c r="C44" s="178" t="s">
        <v>472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439</v>
      </c>
      <c r="B45" s="44" t="s">
        <v>445</v>
      </c>
      <c r="C45" s="178" t="s">
        <v>472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406</v>
      </c>
      <c r="B46" s="44" t="s">
        <v>446</v>
      </c>
      <c r="C46" s="178" t="s">
        <v>472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7"/>
      <c r="B47" s="318"/>
      <c r="C47" s="31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440</v>
      </c>
      <c r="B48" s="44" t="s">
        <v>454</v>
      </c>
      <c r="C48" s="178">
        <v>21.047999999999998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407</v>
      </c>
      <c r="B49" s="44" t="s">
        <v>455</v>
      </c>
      <c r="C49" s="178">
        <v>17.562000000000001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24" t="s">
        <v>8</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21" t="s">
        <v>7</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18.75" x14ac:dyDescent="0.2">
      <c r="A11" s="328" t="str">
        <f>'1. паспорт местоположение'!A12:C12</f>
        <v>N_PO1100.0006</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21" t="s">
        <v>6</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36.75" customHeight="1" x14ac:dyDescent="0.2">
      <c r="A14" s="326" t="str">
        <f>'1. паспорт местоположение'!A15:C15</f>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21" t="s">
        <v>5</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22" t="s">
        <v>418</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27" t="s">
        <v>4</v>
      </c>
      <c r="B19" s="327" t="s">
        <v>107</v>
      </c>
      <c r="C19" s="329" t="s">
        <v>311</v>
      </c>
      <c r="D19" s="327" t="s">
        <v>310</v>
      </c>
      <c r="E19" s="327" t="s">
        <v>106</v>
      </c>
      <c r="F19" s="327" t="s">
        <v>105</v>
      </c>
      <c r="G19" s="327" t="s">
        <v>306</v>
      </c>
      <c r="H19" s="327" t="s">
        <v>104</v>
      </c>
      <c r="I19" s="327" t="s">
        <v>103</v>
      </c>
      <c r="J19" s="327" t="s">
        <v>102</v>
      </c>
      <c r="K19" s="327" t="s">
        <v>101</v>
      </c>
      <c r="L19" s="327" t="s">
        <v>100</v>
      </c>
      <c r="M19" s="327" t="s">
        <v>99</v>
      </c>
      <c r="N19" s="327" t="s">
        <v>98</v>
      </c>
      <c r="O19" s="327" t="s">
        <v>97</v>
      </c>
      <c r="P19" s="327" t="s">
        <v>96</v>
      </c>
      <c r="Q19" s="327" t="s">
        <v>309</v>
      </c>
      <c r="R19" s="327"/>
      <c r="S19" s="331" t="s">
        <v>410</v>
      </c>
      <c r="T19" s="4"/>
      <c r="U19" s="4"/>
      <c r="V19" s="4"/>
      <c r="W19" s="4"/>
      <c r="X19" s="4"/>
      <c r="Y19" s="4"/>
    </row>
    <row r="20" spans="1:28" s="3" customFormat="1" ht="180.75" customHeight="1" x14ac:dyDescent="0.2">
      <c r="A20" s="327"/>
      <c r="B20" s="327"/>
      <c r="C20" s="330"/>
      <c r="D20" s="327"/>
      <c r="E20" s="327"/>
      <c r="F20" s="327"/>
      <c r="G20" s="327"/>
      <c r="H20" s="327"/>
      <c r="I20" s="327"/>
      <c r="J20" s="327"/>
      <c r="K20" s="327"/>
      <c r="L20" s="327"/>
      <c r="M20" s="327"/>
      <c r="N20" s="327"/>
      <c r="O20" s="327"/>
      <c r="P20" s="327"/>
      <c r="Q20" s="46" t="s">
        <v>307</v>
      </c>
      <c r="R20" s="47" t="s">
        <v>308</v>
      </c>
      <c r="S20" s="331"/>
      <c r="T20" s="32"/>
      <c r="U20" s="32"/>
      <c r="V20" s="32"/>
      <c r="W20" s="32"/>
      <c r="X20" s="32"/>
      <c r="Y20" s="32"/>
      <c r="Z20" s="31"/>
      <c r="AA20" s="31"/>
      <c r="AB20" s="31"/>
    </row>
    <row r="21" spans="1:28" s="3" customFormat="1" ht="18.75" x14ac:dyDescent="0.2">
      <c r="A21" s="46">
        <v>1</v>
      </c>
      <c r="B21" s="51">
        <v>2</v>
      </c>
      <c r="C21" s="46">
        <v>3</v>
      </c>
      <c r="D21" s="51">
        <v>4</v>
      </c>
      <c r="E21" s="46">
        <v>5</v>
      </c>
      <c r="F21" s="51">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6"/>
      <c r="B22" s="51" t="s">
        <v>95</v>
      </c>
      <c r="C22" s="51"/>
      <c r="D22" s="51"/>
      <c r="E22" s="51" t="s">
        <v>94</v>
      </c>
      <c r="F22" s="51" t="s">
        <v>93</v>
      </c>
      <c r="G22" s="51" t="s">
        <v>411</v>
      </c>
      <c r="H22" s="51"/>
      <c r="I22" s="51"/>
      <c r="J22" s="51"/>
      <c r="K22" s="51"/>
      <c r="L22" s="51"/>
      <c r="M22" s="51"/>
      <c r="N22" s="51"/>
      <c r="O22" s="51"/>
      <c r="P22" s="51"/>
      <c r="Q22" s="42"/>
      <c r="R22" s="5"/>
      <c r="S22" s="152"/>
      <c r="T22" s="32"/>
      <c r="U22" s="32"/>
      <c r="V22" s="32"/>
      <c r="W22" s="32"/>
      <c r="X22" s="32"/>
      <c r="Y22" s="32"/>
      <c r="Z22" s="31"/>
      <c r="AA22" s="31"/>
      <c r="AB22" s="31"/>
    </row>
    <row r="23" spans="1:28" s="3" customFormat="1" ht="18.75" x14ac:dyDescent="0.2">
      <c r="A23" s="46"/>
      <c r="B23" s="51" t="s">
        <v>95</v>
      </c>
      <c r="C23" s="51"/>
      <c r="D23" s="51"/>
      <c r="E23" s="51" t="s">
        <v>94</v>
      </c>
      <c r="F23" s="51" t="s">
        <v>93</v>
      </c>
      <c r="G23" s="51" t="s">
        <v>92</v>
      </c>
      <c r="H23" s="35"/>
      <c r="I23" s="35"/>
      <c r="J23" s="35"/>
      <c r="K23" s="35"/>
      <c r="L23" s="35"/>
      <c r="M23" s="35"/>
      <c r="N23" s="35"/>
      <c r="O23" s="35"/>
      <c r="P23" s="35"/>
      <c r="Q23" s="35"/>
      <c r="R23" s="5"/>
      <c r="S23" s="152"/>
      <c r="T23" s="32"/>
      <c r="U23" s="32"/>
      <c r="V23" s="32"/>
      <c r="W23" s="32"/>
      <c r="X23" s="31"/>
      <c r="Y23" s="31"/>
      <c r="Z23" s="31"/>
      <c r="AA23" s="31"/>
      <c r="AB23" s="31"/>
    </row>
    <row r="24" spans="1:28" s="3" customFormat="1" ht="18.75" x14ac:dyDescent="0.2">
      <c r="A24" s="46"/>
      <c r="B24" s="51" t="s">
        <v>95</v>
      </c>
      <c r="C24" s="51"/>
      <c r="D24" s="51"/>
      <c r="E24" s="51" t="s">
        <v>94</v>
      </c>
      <c r="F24" s="51" t="s">
        <v>93</v>
      </c>
      <c r="G24" s="51" t="s">
        <v>88</v>
      </c>
      <c r="H24" s="35"/>
      <c r="I24" s="35"/>
      <c r="J24" s="35"/>
      <c r="K24" s="35"/>
      <c r="L24" s="35"/>
      <c r="M24" s="35"/>
      <c r="N24" s="35"/>
      <c r="O24" s="35"/>
      <c r="P24" s="35"/>
      <c r="Q24" s="35"/>
      <c r="R24" s="5"/>
      <c r="S24" s="152"/>
      <c r="T24" s="32"/>
      <c r="U24" s="32"/>
      <c r="V24" s="32"/>
      <c r="W24" s="32"/>
      <c r="X24" s="31"/>
      <c r="Y24" s="31"/>
      <c r="Z24" s="31"/>
      <c r="AA24" s="31"/>
      <c r="AB24" s="31"/>
    </row>
    <row r="25" spans="1:28" s="3" customFormat="1" ht="31.5" x14ac:dyDescent="0.2">
      <c r="A25" s="50"/>
      <c r="B25" s="51" t="s">
        <v>91</v>
      </c>
      <c r="C25" s="51"/>
      <c r="D25" s="51"/>
      <c r="E25" s="51" t="s">
        <v>90</v>
      </c>
      <c r="F25" s="51" t="s">
        <v>89</v>
      </c>
      <c r="G25" s="51" t="s">
        <v>412</v>
      </c>
      <c r="H25" s="35"/>
      <c r="I25" s="35"/>
      <c r="J25" s="35"/>
      <c r="K25" s="35"/>
      <c r="L25" s="35"/>
      <c r="M25" s="35"/>
      <c r="N25" s="35"/>
      <c r="O25" s="35"/>
      <c r="P25" s="35"/>
      <c r="Q25" s="35"/>
      <c r="R25" s="5"/>
      <c r="S25" s="152"/>
      <c r="T25" s="32"/>
      <c r="U25" s="32"/>
      <c r="V25" s="32"/>
      <c r="W25" s="32"/>
      <c r="X25" s="31"/>
      <c r="Y25" s="31"/>
      <c r="Z25" s="31"/>
      <c r="AA25" s="31"/>
      <c r="AB25" s="31"/>
    </row>
    <row r="26" spans="1:28" s="3" customFormat="1" ht="18.75" x14ac:dyDescent="0.2">
      <c r="A26" s="50"/>
      <c r="B26" s="51" t="s">
        <v>91</v>
      </c>
      <c r="C26" s="51"/>
      <c r="D26" s="51"/>
      <c r="E26" s="51" t="s">
        <v>90</v>
      </c>
      <c r="F26" s="51" t="s">
        <v>89</v>
      </c>
      <c r="G26" s="51" t="s">
        <v>92</v>
      </c>
      <c r="H26" s="35"/>
      <c r="I26" s="35"/>
      <c r="J26" s="35"/>
      <c r="K26" s="35"/>
      <c r="L26" s="35"/>
      <c r="M26" s="35"/>
      <c r="N26" s="35"/>
      <c r="O26" s="35"/>
      <c r="P26" s="35"/>
      <c r="Q26" s="35"/>
      <c r="R26" s="5"/>
      <c r="S26" s="152"/>
      <c r="T26" s="32"/>
      <c r="U26" s="32"/>
      <c r="V26" s="32"/>
      <c r="W26" s="32"/>
      <c r="X26" s="31"/>
      <c r="Y26" s="31"/>
      <c r="Z26" s="31"/>
      <c r="AA26" s="31"/>
      <c r="AB26" s="31"/>
    </row>
    <row r="27" spans="1:28" s="3" customFormat="1" ht="18.75" x14ac:dyDescent="0.2">
      <c r="A27" s="50"/>
      <c r="B27" s="51" t="s">
        <v>91</v>
      </c>
      <c r="C27" s="51"/>
      <c r="D27" s="51"/>
      <c r="E27" s="51" t="s">
        <v>90</v>
      </c>
      <c r="F27" s="51" t="s">
        <v>89</v>
      </c>
      <c r="G27" s="51" t="s">
        <v>88</v>
      </c>
      <c r="H27" s="35"/>
      <c r="I27" s="35"/>
      <c r="J27" s="35"/>
      <c r="K27" s="35"/>
      <c r="L27" s="35"/>
      <c r="M27" s="35"/>
      <c r="N27" s="35"/>
      <c r="O27" s="35"/>
      <c r="P27" s="35"/>
      <c r="Q27" s="35"/>
      <c r="R27" s="5"/>
      <c r="S27" s="15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2"/>
      <c r="T28" s="32"/>
      <c r="U28" s="32"/>
      <c r="V28" s="32"/>
      <c r="W28" s="32"/>
      <c r="X28" s="31"/>
      <c r="Y28" s="31"/>
      <c r="Z28" s="31"/>
      <c r="AA28" s="31"/>
      <c r="AB28" s="31"/>
    </row>
    <row r="29" spans="1:28" ht="20.25" customHeight="1" x14ac:dyDescent="0.25">
      <c r="A29" s="112"/>
      <c r="B29" s="51" t="s">
        <v>304</v>
      </c>
      <c r="C29" s="51"/>
      <c r="D29" s="51"/>
      <c r="E29" s="112" t="s">
        <v>305</v>
      </c>
      <c r="F29" s="112" t="s">
        <v>305</v>
      </c>
      <c r="G29" s="112" t="s">
        <v>305</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5" sqref="A25:XFD25"/>
    </sheetView>
  </sheetViews>
  <sheetFormatPr defaultColWidth="10.7109375" defaultRowHeight="15.75" x14ac:dyDescent="0.25"/>
  <cols>
    <col min="1" max="1" width="9.5703125" style="55" customWidth="1"/>
    <col min="2" max="2" width="30.1406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0" t="str">
        <f>'2. паспорт  ТП'!A4:S4</f>
        <v>Год раскрытия информации: 2023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24" t="s">
        <v>8</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28" t="str">
        <f>'2. паспорт  ТП'!A8:S8</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21" t="s">
        <v>7</v>
      </c>
      <c r="B11" s="321"/>
      <c r="C11" s="321"/>
      <c r="D11" s="321"/>
      <c r="E11" s="321"/>
      <c r="F11" s="321"/>
      <c r="G11" s="321"/>
      <c r="H11" s="321"/>
      <c r="I11" s="321"/>
      <c r="J11" s="321"/>
      <c r="K11" s="321"/>
      <c r="L11" s="321"/>
      <c r="M11" s="321"/>
      <c r="N11" s="321"/>
      <c r="O11" s="321"/>
      <c r="P11" s="321"/>
      <c r="Q11" s="321"/>
      <c r="R11" s="321"/>
      <c r="S11" s="321"/>
      <c r="T11" s="321"/>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28" t="str">
        <f>'2. паспорт  ТП'!A11:S11</f>
        <v>N_PO1100.0006</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21" t="s">
        <v>6</v>
      </c>
      <c r="B14" s="321"/>
      <c r="C14" s="321"/>
      <c r="D14" s="321"/>
      <c r="E14" s="321"/>
      <c r="F14" s="321"/>
      <c r="G14" s="321"/>
      <c r="H14" s="321"/>
      <c r="I14" s="321"/>
      <c r="J14" s="321"/>
      <c r="K14" s="321"/>
      <c r="L14" s="321"/>
      <c r="M14" s="321"/>
      <c r="N14" s="321"/>
      <c r="O14" s="321"/>
      <c r="P14" s="321"/>
      <c r="Q14" s="321"/>
      <c r="R14" s="321"/>
      <c r="S14" s="321"/>
      <c r="T14" s="321"/>
    </row>
    <row r="15" spans="1:20" s="9"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3" customFormat="1" ht="48.75" customHeight="1" x14ac:dyDescent="0.2">
      <c r="A16" s="326" t="str">
        <f>'2. паспорт  ТП'!A14:S14</f>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6" s="326"/>
      <c r="C16" s="326"/>
      <c r="D16" s="326"/>
      <c r="E16" s="326"/>
      <c r="F16" s="326"/>
      <c r="G16" s="326"/>
      <c r="H16" s="326"/>
      <c r="I16" s="326"/>
      <c r="J16" s="326"/>
      <c r="K16" s="326"/>
      <c r="L16" s="326"/>
      <c r="M16" s="326"/>
      <c r="N16" s="326"/>
      <c r="O16" s="326"/>
      <c r="P16" s="326"/>
      <c r="Q16" s="326"/>
      <c r="R16" s="326"/>
      <c r="S16" s="326"/>
      <c r="T16" s="326"/>
    </row>
    <row r="17" spans="1:113" s="3" customFormat="1" ht="15" customHeight="1" x14ac:dyDescent="0.2">
      <c r="A17" s="321" t="s">
        <v>5</v>
      </c>
      <c r="B17" s="321"/>
      <c r="C17" s="321"/>
      <c r="D17" s="321"/>
      <c r="E17" s="321"/>
      <c r="F17" s="321"/>
      <c r="G17" s="321"/>
      <c r="H17" s="321"/>
      <c r="I17" s="321"/>
      <c r="J17" s="321"/>
      <c r="K17" s="321"/>
      <c r="L17" s="321"/>
      <c r="M17" s="321"/>
      <c r="N17" s="321"/>
      <c r="O17" s="321"/>
      <c r="P17" s="321"/>
      <c r="Q17" s="321"/>
      <c r="R17" s="321"/>
      <c r="S17" s="321"/>
      <c r="T17" s="321"/>
    </row>
    <row r="18" spans="1:113"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3" customFormat="1" ht="15" customHeight="1" x14ac:dyDescent="0.2">
      <c r="A19" s="323" t="s">
        <v>423</v>
      </c>
      <c r="B19" s="323"/>
      <c r="C19" s="323"/>
      <c r="D19" s="323"/>
      <c r="E19" s="323"/>
      <c r="F19" s="323"/>
      <c r="G19" s="323"/>
      <c r="H19" s="323"/>
      <c r="I19" s="323"/>
      <c r="J19" s="323"/>
      <c r="K19" s="323"/>
      <c r="L19" s="323"/>
      <c r="M19" s="323"/>
      <c r="N19" s="323"/>
      <c r="O19" s="323"/>
      <c r="P19" s="323"/>
      <c r="Q19" s="323"/>
      <c r="R19" s="323"/>
      <c r="S19" s="323"/>
      <c r="T19" s="323"/>
    </row>
    <row r="20" spans="1:113" s="63"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43" t="s">
        <v>4</v>
      </c>
      <c r="B21" s="336" t="s">
        <v>227</v>
      </c>
      <c r="C21" s="337"/>
      <c r="D21" s="340" t="s">
        <v>129</v>
      </c>
      <c r="E21" s="336" t="s">
        <v>451</v>
      </c>
      <c r="F21" s="337"/>
      <c r="G21" s="336" t="s">
        <v>246</v>
      </c>
      <c r="H21" s="337"/>
      <c r="I21" s="336" t="s">
        <v>128</v>
      </c>
      <c r="J21" s="337"/>
      <c r="K21" s="340" t="s">
        <v>127</v>
      </c>
      <c r="L21" s="336" t="s">
        <v>126</v>
      </c>
      <c r="M21" s="337"/>
      <c r="N21" s="336" t="s">
        <v>447</v>
      </c>
      <c r="O21" s="337"/>
      <c r="P21" s="340" t="s">
        <v>125</v>
      </c>
      <c r="Q21" s="346" t="s">
        <v>124</v>
      </c>
      <c r="R21" s="347"/>
      <c r="S21" s="346" t="s">
        <v>123</v>
      </c>
      <c r="T21" s="348"/>
    </row>
    <row r="22" spans="1:113" ht="204.75" customHeight="1" x14ac:dyDescent="0.25">
      <c r="A22" s="344"/>
      <c r="B22" s="338"/>
      <c r="C22" s="339"/>
      <c r="D22" s="342"/>
      <c r="E22" s="338"/>
      <c r="F22" s="339"/>
      <c r="G22" s="338"/>
      <c r="H22" s="339"/>
      <c r="I22" s="338"/>
      <c r="J22" s="339"/>
      <c r="K22" s="341"/>
      <c r="L22" s="338"/>
      <c r="M22" s="339"/>
      <c r="N22" s="338"/>
      <c r="O22" s="339"/>
      <c r="P22" s="341"/>
      <c r="Q22" s="97" t="s">
        <v>122</v>
      </c>
      <c r="R22" s="97" t="s">
        <v>422</v>
      </c>
      <c r="S22" s="97" t="s">
        <v>121</v>
      </c>
      <c r="T22" s="97" t="s">
        <v>120</v>
      </c>
    </row>
    <row r="23" spans="1:113" ht="51.75" customHeight="1" x14ac:dyDescent="0.25">
      <c r="A23" s="345"/>
      <c r="B23" s="160" t="s">
        <v>118</v>
      </c>
      <c r="C23" s="160" t="s">
        <v>119</v>
      </c>
      <c r="D23" s="341"/>
      <c r="E23" s="160" t="s">
        <v>118</v>
      </c>
      <c r="F23" s="160" t="s">
        <v>119</v>
      </c>
      <c r="G23" s="160" t="s">
        <v>118</v>
      </c>
      <c r="H23" s="160" t="s">
        <v>119</v>
      </c>
      <c r="I23" s="160" t="s">
        <v>118</v>
      </c>
      <c r="J23" s="160" t="s">
        <v>119</v>
      </c>
      <c r="K23" s="160" t="s">
        <v>118</v>
      </c>
      <c r="L23" s="160" t="s">
        <v>118</v>
      </c>
      <c r="M23" s="160" t="s">
        <v>119</v>
      </c>
      <c r="N23" s="160" t="s">
        <v>118</v>
      </c>
      <c r="O23" s="160" t="s">
        <v>119</v>
      </c>
      <c r="P23" s="161" t="s">
        <v>118</v>
      </c>
      <c r="Q23" s="97" t="s">
        <v>118</v>
      </c>
      <c r="R23" s="97" t="s">
        <v>118</v>
      </c>
      <c r="S23" s="97" t="s">
        <v>118</v>
      </c>
      <c r="T23" s="97" t="s">
        <v>118</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306" customHeight="1" x14ac:dyDescent="0.25">
      <c r="A25" s="67"/>
      <c r="B25" s="218" t="s">
        <v>556</v>
      </c>
      <c r="C25" s="65"/>
      <c r="D25" s="65"/>
      <c r="E25" s="65"/>
      <c r="F25" s="65"/>
      <c r="G25" s="65"/>
      <c r="H25" s="65"/>
      <c r="I25" s="65"/>
      <c r="J25" s="64"/>
      <c r="K25" s="64"/>
      <c r="L25" s="64"/>
      <c r="M25" s="66"/>
      <c r="N25" s="66"/>
      <c r="O25" s="66"/>
      <c r="P25" s="64"/>
      <c r="Q25" s="163" t="s">
        <v>555</v>
      </c>
      <c r="R25" s="65"/>
      <c r="S25" s="163"/>
      <c r="T25" s="65"/>
    </row>
    <row r="26" spans="1:113" ht="42.75" customHeight="1" x14ac:dyDescent="0.25"/>
    <row r="27" spans="1:113" s="61" customFormat="1" ht="42.75" customHeight="1" x14ac:dyDescent="0.2">
      <c r="B27" s="62"/>
      <c r="C27" s="62"/>
      <c r="K27" s="62"/>
    </row>
    <row r="28" spans="1:113" s="61" customFormat="1" ht="42.75" customHeight="1" x14ac:dyDescent="0.25">
      <c r="B28" s="59" t="s">
        <v>117</v>
      </c>
      <c r="C28" s="59"/>
      <c r="D28" s="59"/>
      <c r="E28" s="59"/>
      <c r="F28" s="59"/>
      <c r="G28" s="59"/>
      <c r="H28" s="59"/>
      <c r="I28" s="59"/>
      <c r="J28" s="59"/>
      <c r="K28" s="59"/>
      <c r="L28" s="59"/>
      <c r="M28" s="59"/>
      <c r="N28" s="59"/>
      <c r="O28" s="59"/>
      <c r="P28" s="59"/>
      <c r="Q28" s="59"/>
      <c r="R28" s="59"/>
    </row>
    <row r="29" spans="1:113" ht="42.75" customHeight="1" x14ac:dyDescent="0.25">
      <c r="B29" s="335" t="s">
        <v>457</v>
      </c>
      <c r="C29" s="335"/>
      <c r="D29" s="335"/>
      <c r="E29" s="335"/>
      <c r="F29" s="335"/>
      <c r="G29" s="335"/>
      <c r="H29" s="335"/>
      <c r="I29" s="335"/>
      <c r="J29" s="335"/>
      <c r="K29" s="335"/>
      <c r="L29" s="335"/>
      <c r="M29" s="335"/>
      <c r="N29" s="335"/>
      <c r="O29" s="335"/>
      <c r="P29" s="335"/>
      <c r="Q29" s="335"/>
      <c r="R29" s="335"/>
    </row>
    <row r="30" spans="1:113" ht="42.75" customHeight="1"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ht="42.75" customHeight="1" x14ac:dyDescent="0.25">
      <c r="B31" s="58" t="s">
        <v>421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ht="42.75" customHeight="1" x14ac:dyDescent="0.25">
      <c r="B32" s="58" t="s">
        <v>116</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ht="42.75" customHeight="1" x14ac:dyDescent="0.25">
      <c r="B33" s="58" t="s">
        <v>115</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ht="42.75" customHeigh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108</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5" sqref="M25"/>
    </sheetView>
  </sheetViews>
  <sheetFormatPr defaultColWidth="10.7109375" defaultRowHeight="15.75" x14ac:dyDescent="0.25"/>
  <cols>
    <col min="1" max="1" width="10.7109375" style="55"/>
    <col min="2" max="2" width="42.5703125" style="55" customWidth="1"/>
    <col min="3"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70"/>
      <c r="AA1" s="43"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0" t="str">
        <f>'3.1. паспорт Техсостояние ПС'!A6:T6</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324" t="s">
        <v>8</v>
      </c>
      <c r="F7" s="324"/>
      <c r="G7" s="324"/>
      <c r="H7" s="324"/>
      <c r="I7" s="324"/>
      <c r="J7" s="324"/>
      <c r="K7" s="324"/>
      <c r="L7" s="324"/>
      <c r="M7" s="324"/>
      <c r="N7" s="324"/>
      <c r="O7" s="324"/>
      <c r="P7" s="324"/>
      <c r="Q7" s="324"/>
      <c r="R7" s="324"/>
      <c r="S7" s="324"/>
      <c r="T7" s="324"/>
      <c r="U7" s="324"/>
      <c r="V7" s="324"/>
      <c r="W7" s="324"/>
      <c r="X7" s="324"/>
      <c r="Y7" s="3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28" t="str">
        <f>'3.1. паспорт Техсостояние ПС'!A10:T10</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7" s="12" customFormat="1" ht="18.75" customHeight="1" x14ac:dyDescent="0.2">
      <c r="E10" s="321" t="s">
        <v>7</v>
      </c>
      <c r="F10" s="321"/>
      <c r="G10" s="321"/>
      <c r="H10" s="321"/>
      <c r="I10" s="321"/>
      <c r="J10" s="321"/>
      <c r="K10" s="321"/>
      <c r="L10" s="321"/>
      <c r="M10" s="321"/>
      <c r="N10" s="321"/>
      <c r="O10" s="321"/>
      <c r="P10" s="321"/>
      <c r="Q10" s="321"/>
      <c r="R10" s="321"/>
      <c r="S10" s="321"/>
      <c r="T10" s="321"/>
      <c r="U10" s="321"/>
      <c r="V10" s="321"/>
      <c r="W10" s="321"/>
      <c r="X10" s="321"/>
      <c r="Y10" s="3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28" t="str">
        <f>'3.1. паспорт Техсостояние ПС'!A13:T13</f>
        <v>N_PO1100.0006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12" customFormat="1" ht="18.75" customHeight="1" x14ac:dyDescent="0.2">
      <c r="E13" s="321" t="s">
        <v>6</v>
      </c>
      <c r="F13" s="321"/>
      <c r="G13" s="321"/>
      <c r="H13" s="321"/>
      <c r="I13" s="321"/>
      <c r="J13" s="321"/>
      <c r="K13" s="321"/>
      <c r="L13" s="321"/>
      <c r="M13" s="321"/>
      <c r="N13" s="321"/>
      <c r="O13" s="321"/>
      <c r="P13" s="321"/>
      <c r="Q13" s="321"/>
      <c r="R13" s="321"/>
      <c r="S13" s="321"/>
      <c r="T13" s="321"/>
      <c r="U13" s="321"/>
      <c r="V13" s="321"/>
      <c r="W13" s="321"/>
      <c r="X13" s="321"/>
      <c r="Y13" s="3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326" t="str">
        <f>'2. паспорт  ТП'!A14:S14</f>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7" s="3" customFormat="1" ht="15" customHeight="1" x14ac:dyDescent="0.2">
      <c r="E16" s="321" t="s">
        <v>5</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425</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63" customFormat="1" ht="21" customHeight="1" x14ac:dyDescent="0.25"/>
    <row r="21" spans="1:27" ht="15.75" customHeight="1" x14ac:dyDescent="0.25">
      <c r="A21" s="350" t="s">
        <v>4</v>
      </c>
      <c r="B21" s="353" t="s">
        <v>431</v>
      </c>
      <c r="C21" s="354"/>
      <c r="D21" s="353" t="s">
        <v>433</v>
      </c>
      <c r="E21" s="354"/>
      <c r="F21" s="346" t="s">
        <v>101</v>
      </c>
      <c r="G21" s="348"/>
      <c r="H21" s="348"/>
      <c r="I21" s="347"/>
      <c r="J21" s="350" t="s">
        <v>434</v>
      </c>
      <c r="K21" s="353" t="s">
        <v>435</v>
      </c>
      <c r="L21" s="354"/>
      <c r="M21" s="353" t="s">
        <v>436</v>
      </c>
      <c r="N21" s="354"/>
      <c r="O21" s="353" t="s">
        <v>424</v>
      </c>
      <c r="P21" s="354"/>
      <c r="Q21" s="353" t="s">
        <v>134</v>
      </c>
      <c r="R21" s="354"/>
      <c r="S21" s="350" t="s">
        <v>133</v>
      </c>
      <c r="T21" s="350" t="s">
        <v>437</v>
      </c>
      <c r="U21" s="350" t="s">
        <v>432</v>
      </c>
      <c r="V21" s="353" t="s">
        <v>132</v>
      </c>
      <c r="W21" s="354"/>
      <c r="X21" s="346" t="s">
        <v>124</v>
      </c>
      <c r="Y21" s="348"/>
      <c r="Z21" s="346" t="s">
        <v>123</v>
      </c>
      <c r="AA21" s="348"/>
    </row>
    <row r="22" spans="1:27" ht="216" customHeight="1" x14ac:dyDescent="0.25">
      <c r="A22" s="351"/>
      <c r="B22" s="355"/>
      <c r="C22" s="356"/>
      <c r="D22" s="355"/>
      <c r="E22" s="356"/>
      <c r="F22" s="346" t="s">
        <v>131</v>
      </c>
      <c r="G22" s="347"/>
      <c r="H22" s="346" t="s">
        <v>130</v>
      </c>
      <c r="I22" s="347"/>
      <c r="J22" s="352"/>
      <c r="K22" s="355"/>
      <c r="L22" s="356"/>
      <c r="M22" s="355"/>
      <c r="N22" s="356"/>
      <c r="O22" s="355"/>
      <c r="P22" s="356"/>
      <c r="Q22" s="355"/>
      <c r="R22" s="356"/>
      <c r="S22" s="352"/>
      <c r="T22" s="352"/>
      <c r="U22" s="352"/>
      <c r="V22" s="355"/>
      <c r="W22" s="356"/>
      <c r="X22" s="97" t="s">
        <v>122</v>
      </c>
      <c r="Y22" s="97" t="s">
        <v>422</v>
      </c>
      <c r="Z22" s="97" t="s">
        <v>121</v>
      </c>
      <c r="AA22" s="97" t="s">
        <v>120</v>
      </c>
    </row>
    <row r="23" spans="1:27" ht="60" customHeight="1" x14ac:dyDescent="0.25">
      <c r="A23" s="352"/>
      <c r="B23" s="158" t="s">
        <v>118</v>
      </c>
      <c r="C23" s="158" t="s">
        <v>119</v>
      </c>
      <c r="D23" s="98" t="s">
        <v>118</v>
      </c>
      <c r="E23" s="98" t="s">
        <v>119</v>
      </c>
      <c r="F23" s="98" t="s">
        <v>118</v>
      </c>
      <c r="G23" s="98" t="s">
        <v>119</v>
      </c>
      <c r="H23" s="98" t="s">
        <v>118</v>
      </c>
      <c r="I23" s="98" t="s">
        <v>119</v>
      </c>
      <c r="J23" s="98" t="s">
        <v>118</v>
      </c>
      <c r="K23" s="98" t="s">
        <v>118</v>
      </c>
      <c r="L23" s="98" t="s">
        <v>119</v>
      </c>
      <c r="M23" s="98" t="s">
        <v>118</v>
      </c>
      <c r="N23" s="98" t="s">
        <v>119</v>
      </c>
      <c r="O23" s="98" t="s">
        <v>118</v>
      </c>
      <c r="P23" s="98" t="s">
        <v>119</v>
      </c>
      <c r="Q23" s="98" t="s">
        <v>118</v>
      </c>
      <c r="R23" s="98" t="s">
        <v>119</v>
      </c>
      <c r="S23" s="98" t="s">
        <v>118</v>
      </c>
      <c r="T23" s="98" t="s">
        <v>118</v>
      </c>
      <c r="U23" s="98" t="s">
        <v>118</v>
      </c>
      <c r="V23" s="98" t="s">
        <v>118</v>
      </c>
      <c r="W23" s="98" t="s">
        <v>119</v>
      </c>
      <c r="X23" s="98" t="s">
        <v>118</v>
      </c>
      <c r="Y23" s="98" t="s">
        <v>118</v>
      </c>
      <c r="Z23" s="97" t="s">
        <v>118</v>
      </c>
      <c r="AA23" s="97" t="s">
        <v>118</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3" customFormat="1" ht="263.25" customHeight="1" x14ac:dyDescent="0.25">
      <c r="A25" s="103"/>
      <c r="B25" s="219" t="s">
        <v>557</v>
      </c>
      <c r="C25" s="103"/>
      <c r="D25" s="103"/>
      <c r="E25" s="104"/>
      <c r="F25" s="104"/>
      <c r="G25" s="105"/>
      <c r="H25" s="105"/>
      <c r="I25" s="105"/>
      <c r="J25" s="106"/>
      <c r="K25" s="106"/>
      <c r="L25" s="107"/>
      <c r="M25" s="107"/>
      <c r="N25" s="108"/>
      <c r="O25" s="108"/>
      <c r="P25" s="108"/>
      <c r="Q25" s="108"/>
      <c r="R25" s="105"/>
      <c r="S25" s="106"/>
      <c r="T25" s="106"/>
      <c r="U25" s="106"/>
      <c r="V25" s="106"/>
      <c r="W25" s="108"/>
      <c r="X25" s="163" t="s">
        <v>555</v>
      </c>
      <c r="Y25" s="103"/>
      <c r="Z25" s="103"/>
      <c r="AA25" s="103"/>
    </row>
    <row r="26" spans="1:27" ht="3" customHeight="1" x14ac:dyDescent="0.25">
      <c r="X26" s="99"/>
      <c r="Y26" s="100"/>
      <c r="Z26" s="56"/>
      <c r="AA26" s="56"/>
    </row>
    <row r="27" spans="1:27" s="61" customFormat="1" ht="12.75" x14ac:dyDescent="0.2">
      <c r="A27" s="62"/>
      <c r="B27" s="62"/>
      <c r="C27" s="62"/>
      <c r="E27" s="62"/>
      <c r="X27" s="101"/>
      <c r="Y27" s="101"/>
      <c r="Z27" s="101"/>
      <c r="AA27" s="101"/>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20" t="str">
        <f>'3.2 паспорт Техсостояние ЛЭП'!A5:AA5</f>
        <v>Год раскрытия информации: 2023 год</v>
      </c>
      <c r="B5" s="320"/>
      <c r="C5" s="320"/>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324" t="s">
        <v>8</v>
      </c>
      <c r="B7" s="324"/>
      <c r="C7" s="324"/>
      <c r="D7" s="13"/>
      <c r="E7" s="13"/>
      <c r="F7" s="13"/>
      <c r="G7" s="13"/>
      <c r="H7" s="13"/>
      <c r="I7" s="13"/>
      <c r="J7" s="13"/>
      <c r="K7" s="13"/>
      <c r="L7" s="13"/>
      <c r="M7" s="13"/>
      <c r="N7" s="13"/>
      <c r="O7" s="13"/>
      <c r="P7" s="13"/>
      <c r="Q7" s="13"/>
      <c r="R7" s="13"/>
      <c r="S7" s="13"/>
      <c r="T7" s="13"/>
      <c r="U7" s="13"/>
    </row>
    <row r="8" spans="1:29" s="12" customFormat="1" ht="18.75" x14ac:dyDescent="0.2">
      <c r="A8" s="324"/>
      <c r="B8" s="324"/>
      <c r="C8" s="324"/>
      <c r="D8" s="14"/>
      <c r="E8" s="14"/>
      <c r="F8" s="14"/>
      <c r="G8" s="14"/>
      <c r="H8" s="13"/>
      <c r="I8" s="13"/>
      <c r="J8" s="13"/>
      <c r="K8" s="13"/>
      <c r="L8" s="13"/>
      <c r="M8" s="13"/>
      <c r="N8" s="13"/>
      <c r="O8" s="13"/>
      <c r="P8" s="13"/>
      <c r="Q8" s="13"/>
      <c r="R8" s="13"/>
      <c r="S8" s="13"/>
      <c r="T8" s="13"/>
      <c r="U8" s="13"/>
    </row>
    <row r="9" spans="1:29" s="12" customFormat="1" ht="18.75" x14ac:dyDescent="0.2">
      <c r="A9" s="328" t="str">
        <f>'3.2 паспорт Техсостояние ЛЭП'!A9:AA9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8.75" x14ac:dyDescent="0.2">
      <c r="A10" s="321" t="s">
        <v>7</v>
      </c>
      <c r="B10" s="321"/>
      <c r="C10" s="321"/>
      <c r="D10" s="6"/>
      <c r="E10" s="6"/>
      <c r="F10" s="6"/>
      <c r="G10" s="6"/>
      <c r="H10" s="13"/>
      <c r="I10" s="13"/>
      <c r="J10" s="13"/>
      <c r="K10" s="13"/>
      <c r="L10" s="13"/>
      <c r="M10" s="13"/>
      <c r="N10" s="13"/>
      <c r="O10" s="13"/>
      <c r="P10" s="13"/>
      <c r="Q10" s="13"/>
      <c r="R10" s="13"/>
      <c r="S10" s="13"/>
      <c r="T10" s="13"/>
      <c r="U10" s="13"/>
    </row>
    <row r="11" spans="1:29" s="12" customFormat="1" ht="18.75" x14ac:dyDescent="0.2">
      <c r="A11" s="324"/>
      <c r="B11" s="324"/>
      <c r="C11" s="324"/>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'3.2 паспорт Техсостояние ЛЭП'!A12:AA12</f>
        <v>N_PO1100.0006</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321" t="s">
        <v>6</v>
      </c>
      <c r="B13" s="321"/>
      <c r="C13" s="3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2"/>
      <c r="B14" s="332"/>
      <c r="C14" s="332"/>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326" t="str">
        <f>'3.2 паспорт Техсостояние ЛЭП'!A15:AA15</f>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321" t="s">
        <v>5</v>
      </c>
      <c r="B16" s="321"/>
      <c r="C16" s="321"/>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22" t="s">
        <v>417</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0.25" x14ac:dyDescent="0.2">
      <c r="A22" s="28" t="s">
        <v>64</v>
      </c>
      <c r="B22" s="35" t="s">
        <v>429</v>
      </c>
      <c r="C22" s="34" t="s">
        <v>473</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180" t="s">
        <v>474</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449</v>
      </c>
      <c r="C24" s="179" t="s">
        <v>471</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450</v>
      </c>
      <c r="C25" s="179" t="s">
        <v>551</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182" t="s">
        <v>475</v>
      </c>
      <c r="D26" s="27"/>
      <c r="E26" s="27"/>
      <c r="F26" s="27"/>
      <c r="G26" s="27"/>
      <c r="H26" s="27"/>
      <c r="I26" s="27"/>
      <c r="J26" s="27"/>
      <c r="K26" s="27"/>
      <c r="L26" s="27"/>
      <c r="M26" s="27"/>
      <c r="N26" s="27"/>
      <c r="O26" s="27"/>
      <c r="P26" s="27"/>
      <c r="Q26" s="27"/>
      <c r="R26" s="27"/>
      <c r="S26" s="27"/>
      <c r="T26" s="27"/>
      <c r="U26" s="27"/>
    </row>
    <row r="27" spans="1:21" ht="110.25" x14ac:dyDescent="0.25">
      <c r="A27" s="28" t="s">
        <v>57</v>
      </c>
      <c r="B27" s="30" t="s">
        <v>430</v>
      </c>
      <c r="C27" s="181" t="s">
        <v>473</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8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8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182" t="s">
        <v>476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A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68</v>
      </c>
    </row>
    <row r="2" spans="1:28" ht="18.75" x14ac:dyDescent="0.3">
      <c r="Z2" s="15" t="s">
        <v>9</v>
      </c>
    </row>
    <row r="3" spans="1:28" ht="18.75" x14ac:dyDescent="0.3">
      <c r="Z3" s="15" t="s">
        <v>67</v>
      </c>
    </row>
    <row r="4" spans="1:28" ht="18.75" customHeight="1" x14ac:dyDescent="0.25">
      <c r="A4" s="320" t="str">
        <f>'3.3 паспорт описание'!A5:C5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4" t="s">
        <v>8</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55"/>
      <c r="AB6" s="155"/>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55"/>
      <c r="AB7" s="155"/>
    </row>
    <row r="8" spans="1:28" x14ac:dyDescent="0.25">
      <c r="A8" s="328" t="str">
        <f>'3.3 паспорт описание'!A9:C9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56"/>
      <c r="AB8" s="156"/>
    </row>
    <row r="9" spans="1:28" ht="15.75" x14ac:dyDescent="0.25">
      <c r="A9" s="321" t="s">
        <v>7</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57"/>
      <c r="AB9" s="157"/>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55"/>
      <c r="AB10" s="155"/>
    </row>
    <row r="11" spans="1:28" x14ac:dyDescent="0.25">
      <c r="A11" s="328" t="str">
        <f>'3.3 паспорт описание'!A12:C12</f>
        <v>N_PO1100.0006</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56"/>
      <c r="AB11" s="156"/>
    </row>
    <row r="12" spans="1:28" ht="15.75" x14ac:dyDescent="0.25">
      <c r="A12" s="321" t="s">
        <v>6</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57"/>
      <c r="AB12" s="157"/>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ht="48" customHeight="1" x14ac:dyDescent="0.25">
      <c r="A14" s="326" t="str">
        <f>'3.3 паспорт описание'!A15:C15</f>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56"/>
      <c r="AB14" s="156"/>
    </row>
    <row r="15" spans="1:28" ht="15.75" x14ac:dyDescent="0.25">
      <c r="A15" s="321" t="s">
        <v>5</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57"/>
      <c r="AB15" s="157"/>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66"/>
      <c r="AB16" s="166"/>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66"/>
      <c r="AB17" s="166"/>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66"/>
      <c r="AB18" s="166"/>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66"/>
      <c r="AB19" s="166"/>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67"/>
      <c r="AB20" s="167"/>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67"/>
      <c r="AB21" s="167"/>
    </row>
    <row r="22" spans="1:28" x14ac:dyDescent="0.25">
      <c r="A22" s="358" t="s">
        <v>448</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68"/>
      <c r="AB22" s="168"/>
    </row>
    <row r="23" spans="1:28" ht="32.25" customHeight="1" x14ac:dyDescent="0.25">
      <c r="A23" s="360" t="s">
        <v>302</v>
      </c>
      <c r="B23" s="361"/>
      <c r="C23" s="361"/>
      <c r="D23" s="361"/>
      <c r="E23" s="361"/>
      <c r="F23" s="361"/>
      <c r="G23" s="361"/>
      <c r="H23" s="361"/>
      <c r="I23" s="361"/>
      <c r="J23" s="361"/>
      <c r="K23" s="361"/>
      <c r="L23" s="362"/>
      <c r="M23" s="359" t="s">
        <v>303</v>
      </c>
      <c r="N23" s="359"/>
      <c r="O23" s="359"/>
      <c r="P23" s="359"/>
      <c r="Q23" s="359"/>
      <c r="R23" s="359"/>
      <c r="S23" s="359"/>
      <c r="T23" s="359"/>
      <c r="U23" s="359"/>
      <c r="V23" s="359"/>
      <c r="W23" s="359"/>
      <c r="X23" s="359"/>
      <c r="Y23" s="359"/>
      <c r="Z23" s="359"/>
    </row>
    <row r="24" spans="1:28" ht="151.5" customHeight="1" x14ac:dyDescent="0.25">
      <c r="A24" s="94" t="s">
        <v>237</v>
      </c>
      <c r="B24" s="95" t="s">
        <v>244</v>
      </c>
      <c r="C24" s="94" t="s">
        <v>296</v>
      </c>
      <c r="D24" s="94" t="s">
        <v>238</v>
      </c>
      <c r="E24" s="94" t="s">
        <v>297</v>
      </c>
      <c r="F24" s="94" t="s">
        <v>299</v>
      </c>
      <c r="G24" s="94" t="s">
        <v>298</v>
      </c>
      <c r="H24" s="94" t="s">
        <v>239</v>
      </c>
      <c r="I24" s="94" t="s">
        <v>300</v>
      </c>
      <c r="J24" s="94" t="s">
        <v>245</v>
      </c>
      <c r="K24" s="95" t="s">
        <v>243</v>
      </c>
      <c r="L24" s="95" t="s">
        <v>240</v>
      </c>
      <c r="M24" s="96" t="s">
        <v>252</v>
      </c>
      <c r="N24" s="95" t="s">
        <v>459</v>
      </c>
      <c r="O24" s="94" t="s">
        <v>250</v>
      </c>
      <c r="P24" s="94" t="s">
        <v>251</v>
      </c>
      <c r="Q24" s="94" t="s">
        <v>249</v>
      </c>
      <c r="R24" s="94" t="s">
        <v>239</v>
      </c>
      <c r="S24" s="94" t="s">
        <v>248</v>
      </c>
      <c r="T24" s="94" t="s">
        <v>247</v>
      </c>
      <c r="U24" s="94" t="s">
        <v>295</v>
      </c>
      <c r="V24" s="94" t="s">
        <v>249</v>
      </c>
      <c r="W24" s="109" t="s">
        <v>242</v>
      </c>
      <c r="X24" s="109" t="s">
        <v>254</v>
      </c>
      <c r="Y24" s="109" t="s">
        <v>255</v>
      </c>
      <c r="Z24" s="111" t="s">
        <v>253</v>
      </c>
    </row>
    <row r="25" spans="1:28" ht="16.5" customHeight="1" x14ac:dyDescent="0.25">
      <c r="A25" s="94">
        <v>1</v>
      </c>
      <c r="B25" s="95">
        <v>2</v>
      </c>
      <c r="C25" s="94">
        <v>3</v>
      </c>
      <c r="D25" s="95">
        <v>4</v>
      </c>
      <c r="E25" s="94">
        <v>5</v>
      </c>
      <c r="F25" s="95">
        <v>6</v>
      </c>
      <c r="G25" s="94">
        <v>7</v>
      </c>
      <c r="H25" s="95">
        <v>8</v>
      </c>
      <c r="I25" s="94">
        <v>9</v>
      </c>
      <c r="J25" s="95">
        <v>10</v>
      </c>
      <c r="K25" s="169">
        <v>11</v>
      </c>
      <c r="L25" s="95">
        <v>12</v>
      </c>
      <c r="M25" s="169">
        <v>13</v>
      </c>
      <c r="N25" s="95">
        <v>14</v>
      </c>
      <c r="O25" s="169">
        <v>15</v>
      </c>
      <c r="P25" s="95">
        <v>16</v>
      </c>
      <c r="Q25" s="169">
        <v>17</v>
      </c>
      <c r="R25" s="95">
        <v>18</v>
      </c>
      <c r="S25" s="169">
        <v>19</v>
      </c>
      <c r="T25" s="95">
        <v>20</v>
      </c>
      <c r="U25" s="169">
        <v>21</v>
      </c>
      <c r="V25" s="95">
        <v>22</v>
      </c>
      <c r="W25" s="169">
        <v>23</v>
      </c>
      <c r="X25" s="95">
        <v>24</v>
      </c>
      <c r="Y25" s="169">
        <v>25</v>
      </c>
      <c r="Z25" s="95">
        <v>26</v>
      </c>
    </row>
    <row r="26" spans="1:28" s="173" customFormat="1" ht="96" customHeight="1" x14ac:dyDescent="0.25">
      <c r="A26" s="174" t="s">
        <v>558</v>
      </c>
      <c r="B26" s="175" t="s">
        <v>559</v>
      </c>
      <c r="C26" s="194">
        <v>0</v>
      </c>
      <c r="D26" s="194">
        <v>0</v>
      </c>
      <c r="E26" s="194"/>
      <c r="F26" s="194">
        <v>0</v>
      </c>
      <c r="G26" s="194"/>
      <c r="H26" s="194">
        <v>1327</v>
      </c>
      <c r="I26" s="194">
        <v>0</v>
      </c>
      <c r="J26" s="194">
        <v>0</v>
      </c>
      <c r="K26" s="194"/>
      <c r="L26" s="91"/>
      <c r="M26" s="92">
        <v>2023</v>
      </c>
      <c r="N26" s="194">
        <v>0</v>
      </c>
      <c r="O26" s="194">
        <v>0</v>
      </c>
      <c r="P26" s="194">
        <v>0</v>
      </c>
      <c r="Q26" s="194">
        <v>0</v>
      </c>
      <c r="R26" s="194">
        <v>1327</v>
      </c>
      <c r="S26" s="194">
        <v>0</v>
      </c>
      <c r="T26" s="194">
        <v>0</v>
      </c>
      <c r="U26" s="194"/>
      <c r="V26" s="194"/>
      <c r="W26" s="194">
        <v>0</v>
      </c>
      <c r="X26" s="194">
        <v>0</v>
      </c>
      <c r="Y26" s="194"/>
      <c r="Z26" s="209" t="s">
        <v>477</v>
      </c>
    </row>
    <row r="30" spans="1:28" x14ac:dyDescent="0.25">
      <c r="A30"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20" sqref="E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0" t="str">
        <f>'3.4. Паспорт надежность'!A4:Z4</f>
        <v>Год раскрытия информации: 2023 год</v>
      </c>
      <c r="B5" s="320"/>
      <c r="C5" s="320"/>
      <c r="D5" s="320"/>
      <c r="E5" s="320"/>
      <c r="F5" s="320"/>
      <c r="G5" s="320"/>
      <c r="H5" s="320"/>
      <c r="I5" s="320"/>
      <c r="J5" s="320"/>
      <c r="K5" s="320"/>
      <c r="L5" s="320"/>
      <c r="M5" s="320"/>
      <c r="N5" s="320"/>
      <c r="O5" s="320"/>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324" t="s">
        <v>8</v>
      </c>
      <c r="B7" s="324"/>
      <c r="C7" s="324"/>
      <c r="D7" s="324"/>
      <c r="E7" s="324"/>
      <c r="F7" s="324"/>
      <c r="G7" s="324"/>
      <c r="H7" s="324"/>
      <c r="I7" s="324"/>
      <c r="J7" s="324"/>
      <c r="K7" s="324"/>
      <c r="L7" s="324"/>
      <c r="M7" s="324"/>
      <c r="N7" s="324"/>
      <c r="O7" s="324"/>
      <c r="P7" s="13"/>
      <c r="Q7" s="13"/>
      <c r="R7" s="13"/>
      <c r="S7" s="13"/>
      <c r="T7" s="13"/>
      <c r="U7" s="13"/>
      <c r="V7" s="13"/>
      <c r="W7" s="13"/>
      <c r="X7" s="13"/>
      <c r="Y7" s="13"/>
      <c r="Z7" s="13"/>
    </row>
    <row r="8" spans="1:28" s="12" customFormat="1" ht="18.75" x14ac:dyDescent="0.2">
      <c r="A8" s="324"/>
      <c r="B8" s="324"/>
      <c r="C8" s="324"/>
      <c r="D8" s="324"/>
      <c r="E8" s="324"/>
      <c r="F8" s="324"/>
      <c r="G8" s="324"/>
      <c r="H8" s="324"/>
      <c r="I8" s="324"/>
      <c r="J8" s="324"/>
      <c r="K8" s="324"/>
      <c r="L8" s="324"/>
      <c r="M8" s="324"/>
      <c r="N8" s="324"/>
      <c r="O8" s="324"/>
      <c r="P8" s="13"/>
      <c r="Q8" s="13"/>
      <c r="R8" s="13"/>
      <c r="S8" s="13"/>
      <c r="T8" s="13"/>
      <c r="U8" s="13"/>
      <c r="V8" s="13"/>
      <c r="W8" s="13"/>
      <c r="X8" s="13"/>
      <c r="Y8" s="13"/>
      <c r="Z8" s="13"/>
    </row>
    <row r="9" spans="1:28" s="12" customFormat="1" ht="18.75" x14ac:dyDescent="0.2">
      <c r="A9" s="328" t="str">
        <f>'3.4. Паспорт надежность'!A8:Z8</f>
        <v>АО "Россети Тюмень"</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321" t="s">
        <v>7</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24"/>
      <c r="B11" s="324"/>
      <c r="C11" s="324"/>
      <c r="D11" s="324"/>
      <c r="E11" s="324"/>
      <c r="F11" s="324"/>
      <c r="G11" s="324"/>
      <c r="H11" s="324"/>
      <c r="I11" s="324"/>
      <c r="J11" s="324"/>
      <c r="K11" s="324"/>
      <c r="L11" s="324"/>
      <c r="M11" s="324"/>
      <c r="N11" s="324"/>
      <c r="O11" s="324"/>
      <c r="P11" s="13"/>
      <c r="Q11" s="13"/>
      <c r="R11" s="13"/>
      <c r="S11" s="13"/>
      <c r="T11" s="13"/>
      <c r="U11" s="13"/>
      <c r="V11" s="13"/>
      <c r="W11" s="13"/>
      <c r="X11" s="13"/>
      <c r="Y11" s="13"/>
      <c r="Z11" s="13"/>
    </row>
    <row r="12" spans="1:28" s="12" customFormat="1" ht="18.75" x14ac:dyDescent="0.2">
      <c r="A12" s="328" t="str">
        <f>'3.4. Паспорт надежность'!A11:Z11</f>
        <v>N_PO1100.0006</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321" t="s">
        <v>6</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32"/>
      <c r="B14" s="332"/>
      <c r="C14" s="332"/>
      <c r="D14" s="332"/>
      <c r="E14" s="332"/>
      <c r="F14" s="332"/>
      <c r="G14" s="332"/>
      <c r="H14" s="332"/>
      <c r="I14" s="332"/>
      <c r="J14" s="332"/>
      <c r="K14" s="332"/>
      <c r="L14" s="332"/>
      <c r="M14" s="332"/>
      <c r="N14" s="332"/>
      <c r="O14" s="332"/>
      <c r="P14" s="10"/>
      <c r="Q14" s="10"/>
      <c r="R14" s="10"/>
      <c r="S14" s="10"/>
      <c r="T14" s="10"/>
      <c r="U14" s="10"/>
      <c r="V14" s="10"/>
      <c r="W14" s="10"/>
      <c r="X14" s="10"/>
      <c r="Y14" s="10"/>
      <c r="Z14" s="10"/>
    </row>
    <row r="15" spans="1:28" s="3" customFormat="1" ht="57" customHeight="1" x14ac:dyDescent="0.2">
      <c r="A15" s="326" t="str">
        <f>'3.4. Паспорт надежность'!A14:Z14</f>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321" t="s">
        <v>5</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64" t="s">
        <v>426</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27" t="s">
        <v>4</v>
      </c>
      <c r="B19" s="327" t="s">
        <v>87</v>
      </c>
      <c r="C19" s="327" t="s">
        <v>86</v>
      </c>
      <c r="D19" s="327" t="s">
        <v>75</v>
      </c>
      <c r="E19" s="365" t="s">
        <v>85</v>
      </c>
      <c r="F19" s="366"/>
      <c r="G19" s="366"/>
      <c r="H19" s="366"/>
      <c r="I19" s="367"/>
      <c r="J19" s="327" t="s">
        <v>84</v>
      </c>
      <c r="K19" s="327"/>
      <c r="L19" s="327"/>
      <c r="M19" s="327"/>
      <c r="N19" s="327"/>
      <c r="O19" s="327"/>
      <c r="P19" s="4"/>
      <c r="Q19" s="4"/>
      <c r="R19" s="4"/>
      <c r="S19" s="4"/>
      <c r="T19" s="4"/>
      <c r="U19" s="4"/>
      <c r="V19" s="4"/>
      <c r="W19" s="4"/>
    </row>
    <row r="20" spans="1:26" s="3" customFormat="1" ht="51" customHeight="1" x14ac:dyDescent="0.2">
      <c r="A20" s="327"/>
      <c r="B20" s="327"/>
      <c r="C20" s="327"/>
      <c r="D20" s="327"/>
      <c r="E20" s="46" t="s">
        <v>83</v>
      </c>
      <c r="F20" s="46" t="s">
        <v>82</v>
      </c>
      <c r="G20" s="46" t="s">
        <v>81</v>
      </c>
      <c r="H20" s="46" t="s">
        <v>80</v>
      </c>
      <c r="I20" s="46" t="s">
        <v>79</v>
      </c>
      <c r="J20" s="46" t="s">
        <v>78</v>
      </c>
      <c r="K20" s="46" t="s">
        <v>3</v>
      </c>
      <c r="L20" s="54" t="s">
        <v>2</v>
      </c>
      <c r="M20" s="53" t="s">
        <v>235</v>
      </c>
      <c r="N20" s="53" t="s">
        <v>77</v>
      </c>
      <c r="O20" s="53" t="s">
        <v>76</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13"/>
  <sheetViews>
    <sheetView topLeftCell="D14" zoomScale="70" zoomScaleNormal="70" workbookViewId="0">
      <selection activeCell="T26" sqref="T26"/>
    </sheetView>
  </sheetViews>
  <sheetFormatPr defaultColWidth="9.140625" defaultRowHeight="15.75" outlineLevelRow="1" x14ac:dyDescent="0.25"/>
  <cols>
    <col min="1" max="1" width="61.7109375" style="224" customWidth="1"/>
    <col min="2" max="2" width="23.42578125" style="224" customWidth="1"/>
    <col min="3" max="3" width="21.28515625" style="224" customWidth="1"/>
    <col min="4" max="7" width="23" style="224" customWidth="1"/>
    <col min="8" max="19" width="16.7109375" style="224" customWidth="1"/>
    <col min="20" max="20" width="18.85546875" style="224" customWidth="1"/>
    <col min="21" max="21" width="20.5703125" style="224" customWidth="1"/>
    <col min="22" max="52" width="16.7109375" style="224" customWidth="1"/>
    <col min="53" max="16384" width="9.140625" style="224"/>
  </cols>
  <sheetData>
    <row r="1" spans="1:38" s="223" customFormat="1" ht="12.75" hidden="1" customHeight="1" x14ac:dyDescent="0.2">
      <c r="A1" s="372" t="s">
        <v>562</v>
      </c>
      <c r="B1" s="222">
        <v>2023</v>
      </c>
      <c r="C1" s="222">
        <f>B1+1</f>
        <v>2024</v>
      </c>
      <c r="D1" s="222">
        <f t="shared" ref="D1:V2" si="0">C1+1</f>
        <v>2025</v>
      </c>
      <c r="E1" s="222">
        <f t="shared" si="0"/>
        <v>2026</v>
      </c>
      <c r="F1" s="222">
        <f t="shared" si="0"/>
        <v>2027</v>
      </c>
      <c r="G1" s="222">
        <f t="shared" si="0"/>
        <v>2028</v>
      </c>
      <c r="H1" s="222">
        <f t="shared" si="0"/>
        <v>2029</v>
      </c>
      <c r="I1" s="222">
        <f t="shared" si="0"/>
        <v>2030</v>
      </c>
      <c r="J1" s="222">
        <f t="shared" si="0"/>
        <v>2031</v>
      </c>
      <c r="K1" s="222">
        <f t="shared" si="0"/>
        <v>2032</v>
      </c>
      <c r="L1" s="222">
        <f t="shared" si="0"/>
        <v>2033</v>
      </c>
      <c r="M1" s="222">
        <f t="shared" si="0"/>
        <v>2034</v>
      </c>
      <c r="N1" s="222">
        <f t="shared" si="0"/>
        <v>2035</v>
      </c>
      <c r="O1" s="222">
        <f t="shared" si="0"/>
        <v>2036</v>
      </c>
      <c r="P1" s="222">
        <f t="shared" si="0"/>
        <v>2037</v>
      </c>
      <c r="Q1" s="222">
        <f t="shared" si="0"/>
        <v>2038</v>
      </c>
      <c r="R1" s="222">
        <f t="shared" si="0"/>
        <v>2039</v>
      </c>
      <c r="S1" s="222">
        <f t="shared" si="0"/>
        <v>2040</v>
      </c>
      <c r="T1" s="222">
        <f t="shared" si="0"/>
        <v>2041</v>
      </c>
      <c r="U1" s="222">
        <f t="shared" si="0"/>
        <v>2042</v>
      </c>
      <c r="V1" s="222">
        <f t="shared" si="0"/>
        <v>2043</v>
      </c>
      <c r="W1" s="222" t="e">
        <f>#REF!+1</f>
        <v>#REF!</v>
      </c>
      <c r="X1" s="222" t="e">
        <f t="shared" ref="X1:AL2" si="1">W1+1</f>
        <v>#REF!</v>
      </c>
      <c r="Y1" s="222" t="e">
        <f t="shared" si="1"/>
        <v>#REF!</v>
      </c>
      <c r="Z1" s="222" t="e">
        <f t="shared" si="1"/>
        <v>#REF!</v>
      </c>
      <c r="AA1" s="222" t="e">
        <f t="shared" si="1"/>
        <v>#REF!</v>
      </c>
      <c r="AB1" s="222" t="e">
        <f t="shared" si="1"/>
        <v>#REF!</v>
      </c>
      <c r="AC1" s="222" t="e">
        <f t="shared" si="1"/>
        <v>#REF!</v>
      </c>
      <c r="AD1" s="222" t="e">
        <f t="shared" si="1"/>
        <v>#REF!</v>
      </c>
      <c r="AE1" s="222" t="e">
        <f t="shared" si="1"/>
        <v>#REF!</v>
      </c>
      <c r="AF1" s="222" t="e">
        <f t="shared" si="1"/>
        <v>#REF!</v>
      </c>
      <c r="AG1" s="222" t="e">
        <f t="shared" si="1"/>
        <v>#REF!</v>
      </c>
      <c r="AH1" s="222" t="e">
        <f t="shared" si="1"/>
        <v>#REF!</v>
      </c>
      <c r="AI1" s="222" t="e">
        <f t="shared" si="1"/>
        <v>#REF!</v>
      </c>
      <c r="AJ1" s="222" t="e">
        <f t="shared" si="1"/>
        <v>#REF!</v>
      </c>
      <c r="AK1" s="222" t="e">
        <f t="shared" si="1"/>
        <v>#REF!</v>
      </c>
      <c r="AL1" s="222" t="e">
        <f t="shared" si="1"/>
        <v>#REF!</v>
      </c>
    </row>
    <row r="2" spans="1:38" s="223" customFormat="1" ht="12.75" hidden="1" customHeight="1" x14ac:dyDescent="0.2">
      <c r="A2" s="372"/>
      <c r="B2" s="222">
        <v>1</v>
      </c>
      <c r="C2" s="222">
        <f>B2+1</f>
        <v>2</v>
      </c>
      <c r="D2" s="222">
        <f t="shared" si="0"/>
        <v>3</v>
      </c>
      <c r="E2" s="222">
        <f t="shared" si="0"/>
        <v>4</v>
      </c>
      <c r="F2" s="222">
        <f t="shared" si="0"/>
        <v>5</v>
      </c>
      <c r="G2" s="222">
        <f t="shared" si="0"/>
        <v>6</v>
      </c>
      <c r="H2" s="222">
        <f t="shared" si="0"/>
        <v>7</v>
      </c>
      <c r="I2" s="222">
        <f t="shared" si="0"/>
        <v>8</v>
      </c>
      <c r="J2" s="222">
        <f t="shared" si="0"/>
        <v>9</v>
      </c>
      <c r="K2" s="222">
        <f t="shared" si="0"/>
        <v>10</v>
      </c>
      <c r="L2" s="222">
        <f t="shared" si="0"/>
        <v>11</v>
      </c>
      <c r="M2" s="222">
        <f t="shared" si="0"/>
        <v>12</v>
      </c>
      <c r="N2" s="222">
        <f t="shared" si="0"/>
        <v>13</v>
      </c>
      <c r="O2" s="222">
        <f t="shared" si="0"/>
        <v>14</v>
      </c>
      <c r="P2" s="222">
        <f t="shared" si="0"/>
        <v>15</v>
      </c>
      <c r="Q2" s="222">
        <f t="shared" si="0"/>
        <v>16</v>
      </c>
      <c r="R2" s="222">
        <f t="shared" si="0"/>
        <v>17</v>
      </c>
      <c r="S2" s="222">
        <f t="shared" si="0"/>
        <v>18</v>
      </c>
      <c r="T2" s="222">
        <f t="shared" si="0"/>
        <v>19</v>
      </c>
      <c r="U2" s="222">
        <f t="shared" si="0"/>
        <v>20</v>
      </c>
      <c r="V2" s="222">
        <f t="shared" si="0"/>
        <v>21</v>
      </c>
      <c r="W2" s="222" t="e">
        <f>#REF!+1</f>
        <v>#REF!</v>
      </c>
      <c r="X2" s="222" t="e">
        <f t="shared" si="1"/>
        <v>#REF!</v>
      </c>
      <c r="Y2" s="222" t="e">
        <f t="shared" si="1"/>
        <v>#REF!</v>
      </c>
      <c r="Z2" s="222" t="e">
        <f t="shared" si="1"/>
        <v>#REF!</v>
      </c>
      <c r="AA2" s="222" t="e">
        <f t="shared" si="1"/>
        <v>#REF!</v>
      </c>
      <c r="AB2" s="222" t="e">
        <f t="shared" si="1"/>
        <v>#REF!</v>
      </c>
      <c r="AC2" s="222" t="e">
        <f t="shared" si="1"/>
        <v>#REF!</v>
      </c>
      <c r="AD2" s="222" t="e">
        <f t="shared" si="1"/>
        <v>#REF!</v>
      </c>
      <c r="AE2" s="222" t="e">
        <f t="shared" si="1"/>
        <v>#REF!</v>
      </c>
      <c r="AF2" s="222" t="e">
        <f t="shared" si="1"/>
        <v>#REF!</v>
      </c>
      <c r="AG2" s="222" t="e">
        <f t="shared" si="1"/>
        <v>#REF!</v>
      </c>
      <c r="AH2" s="222" t="e">
        <f t="shared" si="1"/>
        <v>#REF!</v>
      </c>
      <c r="AI2" s="222" t="e">
        <f t="shared" si="1"/>
        <v>#REF!</v>
      </c>
      <c r="AJ2" s="222" t="e">
        <f t="shared" si="1"/>
        <v>#REF!</v>
      </c>
      <c r="AK2" s="222" t="e">
        <f t="shared" si="1"/>
        <v>#REF!</v>
      </c>
      <c r="AL2" s="222" t="e">
        <f t="shared" si="1"/>
        <v>#REF!</v>
      </c>
    </row>
    <row r="3" spans="1:38" hidden="1" x14ac:dyDescent="0.25">
      <c r="A3" s="372"/>
    </row>
    <row r="4" spans="1:38" x14ac:dyDescent="0.25">
      <c r="A4" s="221"/>
    </row>
    <row r="5" spans="1:38" s="185" customFormat="1" ht="18.75" customHeight="1" x14ac:dyDescent="0.2">
      <c r="A5" s="190"/>
      <c r="F5" s="188"/>
      <c r="G5" s="188"/>
      <c r="P5" s="191" t="s">
        <v>68</v>
      </c>
    </row>
    <row r="6" spans="1:38" s="185" customFormat="1" ht="18.75" customHeight="1" x14ac:dyDescent="0.3">
      <c r="A6" s="190"/>
      <c r="F6" s="188"/>
      <c r="G6" s="188"/>
      <c r="P6" s="187" t="s">
        <v>9</v>
      </c>
    </row>
    <row r="7" spans="1:38" s="185" customFormat="1" ht="18.75" x14ac:dyDescent="0.3">
      <c r="A7" s="189"/>
      <c r="F7" s="188"/>
      <c r="G7" s="188"/>
      <c r="P7" s="187" t="s">
        <v>67</v>
      </c>
    </row>
    <row r="8" spans="1:38" s="185" customFormat="1" ht="18.75" x14ac:dyDescent="0.3">
      <c r="A8" s="189"/>
      <c r="F8" s="188"/>
      <c r="G8" s="188"/>
      <c r="H8" s="187"/>
    </row>
    <row r="9" spans="1:38" s="185" customFormat="1" x14ac:dyDescent="0.25">
      <c r="D9" s="162"/>
      <c r="E9" s="162"/>
      <c r="F9" s="320" t="s">
        <v>461</v>
      </c>
      <c r="G9" s="320"/>
      <c r="H9" s="320"/>
      <c r="I9" s="162"/>
      <c r="J9" s="162"/>
    </row>
    <row r="10" spans="1:38" s="185" customFormat="1" x14ac:dyDescent="0.2">
      <c r="F10" s="189"/>
    </row>
    <row r="11" spans="1:38" s="185" customFormat="1" ht="18.75" x14ac:dyDescent="0.2">
      <c r="D11" s="297"/>
      <c r="E11" s="297"/>
      <c r="F11" s="373" t="s">
        <v>8</v>
      </c>
      <c r="G11" s="373"/>
      <c r="H11" s="373"/>
      <c r="I11" s="297"/>
      <c r="J11" s="297"/>
      <c r="K11" s="297"/>
      <c r="L11" s="297"/>
      <c r="M11" s="297"/>
      <c r="N11" s="297"/>
      <c r="O11" s="297"/>
      <c r="P11" s="186"/>
      <c r="Q11" s="186"/>
      <c r="R11" s="186"/>
      <c r="S11" s="186"/>
      <c r="T11" s="186"/>
      <c r="U11" s="186"/>
      <c r="V11" s="186"/>
    </row>
    <row r="12" spans="1:38" s="185" customFormat="1" ht="18.75" x14ac:dyDescent="0.2">
      <c r="D12" s="298"/>
      <c r="E12" s="298"/>
      <c r="F12" s="298"/>
      <c r="G12" s="298"/>
      <c r="H12" s="298"/>
      <c r="I12" s="297"/>
      <c r="J12" s="297"/>
      <c r="K12" s="297"/>
      <c r="L12" s="297"/>
      <c r="M12" s="297"/>
      <c r="N12" s="297"/>
      <c r="O12" s="297"/>
      <c r="P12" s="186"/>
      <c r="Q12" s="186"/>
      <c r="R12" s="186"/>
      <c r="S12" s="186"/>
      <c r="T12" s="186"/>
      <c r="U12" s="186"/>
      <c r="V12" s="186"/>
    </row>
    <row r="13" spans="1:38" s="185" customFormat="1" ht="18.75" x14ac:dyDescent="0.2">
      <c r="D13" s="299"/>
      <c r="E13" s="299"/>
      <c r="F13" s="325" t="s">
        <v>462</v>
      </c>
      <c r="G13" s="325"/>
      <c r="H13" s="325"/>
      <c r="I13" s="297"/>
      <c r="J13" s="297"/>
      <c r="K13" s="297"/>
      <c r="L13" s="297"/>
      <c r="M13" s="297"/>
      <c r="N13" s="297"/>
      <c r="O13" s="297"/>
      <c r="P13" s="186"/>
      <c r="Q13" s="186"/>
      <c r="R13" s="186"/>
      <c r="S13" s="186"/>
      <c r="T13" s="186"/>
      <c r="U13" s="186"/>
      <c r="V13" s="186"/>
    </row>
    <row r="14" spans="1:38" s="185" customFormat="1" ht="18.75" x14ac:dyDescent="0.2">
      <c r="D14" s="157"/>
      <c r="E14" s="157"/>
      <c r="F14" s="321" t="s">
        <v>7</v>
      </c>
      <c r="G14" s="321"/>
      <c r="H14" s="321"/>
      <c r="I14" s="297"/>
      <c r="J14" s="297"/>
      <c r="K14" s="297"/>
      <c r="L14" s="297"/>
      <c r="M14" s="297"/>
      <c r="N14" s="297"/>
      <c r="O14" s="297"/>
      <c r="P14" s="186"/>
      <c r="Q14" s="186"/>
      <c r="R14" s="186"/>
      <c r="S14" s="186"/>
      <c r="T14" s="186"/>
      <c r="U14" s="186"/>
      <c r="V14" s="186"/>
    </row>
    <row r="15" spans="1:38" s="185" customFormat="1" ht="18.75" x14ac:dyDescent="0.2">
      <c r="D15" s="298"/>
      <c r="E15" s="298"/>
      <c r="F15" s="298"/>
      <c r="G15" s="298"/>
      <c r="H15" s="298"/>
      <c r="I15" s="297"/>
      <c r="J15" s="297"/>
      <c r="K15" s="297"/>
      <c r="L15" s="297"/>
      <c r="M15" s="297"/>
      <c r="N15" s="297"/>
      <c r="O15" s="297"/>
      <c r="P15" s="186"/>
      <c r="Q15" s="186"/>
      <c r="R15" s="186"/>
      <c r="S15" s="186"/>
      <c r="T15" s="186"/>
      <c r="U15" s="186"/>
      <c r="V15" s="186"/>
    </row>
    <row r="16" spans="1:38" s="185" customFormat="1" ht="18.75" x14ac:dyDescent="0.2">
      <c r="D16" s="299"/>
      <c r="E16" s="299"/>
      <c r="F16" s="325" t="s">
        <v>463</v>
      </c>
      <c r="G16" s="325"/>
      <c r="H16" s="325"/>
      <c r="I16" s="297"/>
      <c r="J16" s="297"/>
      <c r="K16" s="297"/>
      <c r="L16" s="297"/>
      <c r="M16" s="297"/>
      <c r="N16" s="297"/>
      <c r="O16" s="297"/>
      <c r="P16" s="186"/>
      <c r="Q16" s="186"/>
      <c r="R16" s="186"/>
      <c r="S16" s="186"/>
      <c r="T16" s="186"/>
      <c r="U16" s="186"/>
      <c r="V16" s="186"/>
    </row>
    <row r="17" spans="1:22" s="185" customFormat="1" ht="18.75" x14ac:dyDescent="0.2">
      <c r="D17" s="157"/>
      <c r="E17" s="157"/>
      <c r="F17" s="321" t="s">
        <v>6</v>
      </c>
      <c r="G17" s="321"/>
      <c r="H17" s="321"/>
      <c r="I17" s="297"/>
      <c r="J17" s="297"/>
      <c r="K17" s="297"/>
      <c r="L17" s="297"/>
      <c r="M17" s="297"/>
      <c r="N17" s="297"/>
      <c r="O17" s="297"/>
      <c r="P17" s="186"/>
      <c r="Q17" s="186"/>
      <c r="R17" s="186"/>
      <c r="S17" s="186"/>
      <c r="T17" s="186"/>
      <c r="U17" s="186"/>
      <c r="V17" s="186"/>
    </row>
    <row r="18" spans="1:22" s="184" customFormat="1" ht="15.75" customHeight="1" x14ac:dyDescent="0.2">
      <c r="D18" s="300"/>
      <c r="E18" s="300"/>
      <c r="F18" s="300"/>
      <c r="G18" s="300"/>
      <c r="H18" s="300"/>
      <c r="I18" s="300"/>
      <c r="J18" s="300"/>
      <c r="K18" s="300"/>
      <c r="L18" s="300"/>
      <c r="M18" s="300"/>
      <c r="N18" s="300"/>
      <c r="O18" s="300"/>
      <c r="P18" s="220"/>
      <c r="Q18" s="220"/>
      <c r="R18" s="220"/>
      <c r="S18" s="220"/>
      <c r="T18" s="220"/>
      <c r="U18" s="220"/>
      <c r="V18" s="220"/>
    </row>
    <row r="19" spans="1:22" s="183" customFormat="1" ht="108.75" customHeight="1" x14ac:dyDescent="0.2">
      <c r="B19" s="371" t="s">
        <v>464</v>
      </c>
      <c r="C19" s="371"/>
      <c r="D19" s="371"/>
      <c r="E19" s="371"/>
      <c r="F19" s="371"/>
      <c r="G19" s="371"/>
      <c r="H19" s="371"/>
      <c r="I19" s="371"/>
      <c r="J19" s="371"/>
      <c r="K19" s="371"/>
      <c r="L19" s="371"/>
      <c r="M19" s="371"/>
      <c r="N19" s="371"/>
      <c r="O19" s="371"/>
      <c r="P19" s="156"/>
      <c r="Q19" s="156"/>
      <c r="R19" s="156"/>
      <c r="S19" s="156"/>
      <c r="T19" s="156"/>
      <c r="U19" s="156"/>
      <c r="V19" s="156"/>
    </row>
    <row r="20" spans="1:22" ht="27.75" x14ac:dyDescent="0.4">
      <c r="A20" s="227"/>
      <c r="K20" s="228"/>
      <c r="T20" s="211"/>
      <c r="U20" s="226"/>
      <c r="V20" s="226"/>
    </row>
    <row r="21" spans="1:22" ht="27.75" customHeight="1" thickBot="1" x14ac:dyDescent="0.3">
      <c r="A21" s="229" t="s">
        <v>292</v>
      </c>
      <c r="B21" s="229"/>
      <c r="D21" s="230"/>
      <c r="E21" s="231"/>
      <c r="F21" s="231"/>
      <c r="G21" s="231"/>
      <c r="H21" s="231"/>
    </row>
    <row r="22" spans="1:22" ht="18" customHeight="1" x14ac:dyDescent="0.25">
      <c r="A22" s="232" t="s">
        <v>478</v>
      </c>
      <c r="B22" s="233">
        <v>17562000</v>
      </c>
      <c r="D22" s="227" t="s">
        <v>291</v>
      </c>
      <c r="E22" s="234"/>
      <c r="F22" s="234"/>
    </row>
    <row r="23" spans="1:22" x14ac:dyDescent="0.25">
      <c r="A23" s="235" t="s">
        <v>290</v>
      </c>
      <c r="B23" s="236"/>
      <c r="D23" s="368" t="s">
        <v>289</v>
      </c>
      <c r="E23" s="369"/>
      <c r="F23" s="237">
        <f>SUM(B104:V104)</f>
        <v>6.8758836000397752</v>
      </c>
    </row>
    <row r="24" spans="1:22" x14ac:dyDescent="0.25">
      <c r="A24" s="235" t="s">
        <v>288</v>
      </c>
      <c r="B24" s="236">
        <v>20</v>
      </c>
      <c r="D24" s="368" t="s">
        <v>287</v>
      </c>
      <c r="E24" s="369"/>
      <c r="F24" s="237">
        <f>IF(SUM(B105:V105)=0,"не окупается",SUM(B105:V105))</f>
        <v>16.052275347503453</v>
      </c>
    </row>
    <row r="25" spans="1:22" ht="16.5" thickBot="1" x14ac:dyDescent="0.3">
      <c r="A25" s="238" t="s">
        <v>286</v>
      </c>
      <c r="B25" s="239">
        <v>1</v>
      </c>
      <c r="D25" s="368" t="s">
        <v>479</v>
      </c>
      <c r="E25" s="369"/>
      <c r="F25" s="240">
        <f>V102</f>
        <v>3043499.039612975</v>
      </c>
      <c r="G25" s="228"/>
      <c r="K25" s="241"/>
      <c r="M25" s="242"/>
      <c r="N25" s="242"/>
    </row>
    <row r="26" spans="1:22" x14ac:dyDescent="0.25">
      <c r="A26" s="232" t="s">
        <v>285</v>
      </c>
      <c r="B26" s="243">
        <f>-C75</f>
        <v>5959489.4489999991</v>
      </c>
      <c r="D26" s="368" t="s">
        <v>480</v>
      </c>
      <c r="E26" s="369"/>
      <c r="F26" s="244" t="str">
        <f>IF(F25&gt;0,"да","нет")</f>
        <v>да</v>
      </c>
      <c r="K26" s="241"/>
    </row>
    <row r="27" spans="1:22" x14ac:dyDescent="0.25">
      <c r="A27" s="235" t="s">
        <v>481</v>
      </c>
      <c r="B27" s="245">
        <v>1</v>
      </c>
      <c r="K27" s="241"/>
    </row>
    <row r="28" spans="1:22" x14ac:dyDescent="0.25">
      <c r="A28" s="235" t="s">
        <v>284</v>
      </c>
      <c r="B28" s="245">
        <v>1</v>
      </c>
      <c r="K28" s="241"/>
    </row>
    <row r="29" spans="1:22" x14ac:dyDescent="0.25">
      <c r="A29" s="235" t="s">
        <v>269</v>
      </c>
      <c r="B29" s="245">
        <f>-C76</f>
        <v>5323479.307239119</v>
      </c>
    </row>
    <row r="30" spans="1:22" x14ac:dyDescent="0.25">
      <c r="A30" s="235" t="s">
        <v>283</v>
      </c>
      <c r="B30" s="245">
        <v>1</v>
      </c>
    </row>
    <row r="31" spans="1:22" x14ac:dyDescent="0.25">
      <c r="A31" s="235" t="s">
        <v>282</v>
      </c>
      <c r="B31" s="245">
        <v>1</v>
      </c>
    </row>
    <row r="32" spans="1:22" x14ac:dyDescent="0.25">
      <c r="A32" s="246" t="s">
        <v>482</v>
      </c>
      <c r="B32" s="247">
        <v>2.1999999999999999E-2</v>
      </c>
    </row>
    <row r="33" spans="1:22" ht="16.5" thickBot="1" x14ac:dyDescent="0.3">
      <c r="A33" s="238" t="s">
        <v>262</v>
      </c>
      <c r="B33" s="248">
        <v>0.2</v>
      </c>
    </row>
    <row r="34" spans="1:22" x14ac:dyDescent="0.25">
      <c r="A34" s="232" t="s">
        <v>483</v>
      </c>
      <c r="B34" s="243">
        <v>0</v>
      </c>
    </row>
    <row r="35" spans="1:22" x14ac:dyDescent="0.25">
      <c r="A35" s="235" t="s">
        <v>281</v>
      </c>
      <c r="B35" s="249"/>
    </row>
    <row r="36" spans="1:22" x14ac:dyDescent="0.25">
      <c r="A36" s="246" t="s">
        <v>280</v>
      </c>
      <c r="B36" s="250">
        <v>0</v>
      </c>
    </row>
    <row r="37" spans="1:22" x14ac:dyDescent="0.25">
      <c r="A37" s="246"/>
      <c r="B37" s="250"/>
    </row>
    <row r="38" spans="1:22" x14ac:dyDescent="0.25">
      <c r="A38" s="246" t="s">
        <v>279</v>
      </c>
      <c r="B38" s="251">
        <v>0</v>
      </c>
    </row>
    <row r="39" spans="1:22" x14ac:dyDescent="0.25">
      <c r="A39" s="252" t="s">
        <v>278</v>
      </c>
      <c r="B39" s="253">
        <v>0</v>
      </c>
    </row>
    <row r="40" spans="1:22" x14ac:dyDescent="0.25">
      <c r="A40" s="252" t="s">
        <v>277</v>
      </c>
      <c r="B40" s="253">
        <v>0</v>
      </c>
    </row>
    <row r="41" spans="1:22" x14ac:dyDescent="0.25">
      <c r="A41" s="252" t="s">
        <v>276</v>
      </c>
      <c r="B41" s="253">
        <v>0.1212</v>
      </c>
      <c r="U41" s="254"/>
      <c r="V41" s="254"/>
    </row>
    <row r="42" spans="1:22" x14ac:dyDescent="0.25">
      <c r="A42" s="252" t="s">
        <v>275</v>
      </c>
      <c r="B42" s="253">
        <f>1-B40</f>
        <v>1</v>
      </c>
    </row>
    <row r="43" spans="1:22" ht="16.5" thickBot="1" x14ac:dyDescent="0.3">
      <c r="A43" s="255" t="s">
        <v>484</v>
      </c>
      <c r="B43" s="303">
        <f>B42*B41+B40*B39*(1-B33)</f>
        <v>0.1212</v>
      </c>
    </row>
    <row r="44" spans="1:22" x14ac:dyDescent="0.25">
      <c r="A44" s="256" t="s">
        <v>274</v>
      </c>
      <c r="B44" s="257">
        <v>2023</v>
      </c>
      <c r="C44" s="258">
        <v>2024</v>
      </c>
      <c r="D44" s="258">
        <v>2025</v>
      </c>
      <c r="E44" s="258">
        <v>2026</v>
      </c>
      <c r="F44" s="258">
        <v>2027</v>
      </c>
      <c r="G44" s="258">
        <v>2028</v>
      </c>
      <c r="H44" s="258">
        <v>2029</v>
      </c>
      <c r="I44" s="258">
        <v>2030</v>
      </c>
      <c r="J44" s="258">
        <v>2031</v>
      </c>
      <c r="K44" s="258">
        <v>2032</v>
      </c>
      <c r="L44" s="258">
        <v>2033</v>
      </c>
      <c r="M44" s="258">
        <v>2034</v>
      </c>
      <c r="N44" s="258">
        <v>2035</v>
      </c>
      <c r="O44" s="258">
        <v>2036</v>
      </c>
      <c r="P44" s="258">
        <v>2037</v>
      </c>
      <c r="Q44" s="258">
        <v>2038</v>
      </c>
      <c r="R44" s="258">
        <v>2039</v>
      </c>
      <c r="S44" s="258">
        <v>2040</v>
      </c>
      <c r="T44" s="258">
        <v>2041</v>
      </c>
      <c r="U44" s="258">
        <v>2042</v>
      </c>
      <c r="V44" s="258">
        <v>2043</v>
      </c>
    </row>
    <row r="45" spans="1:22" outlineLevel="1" x14ac:dyDescent="0.25">
      <c r="A45" s="259" t="s">
        <v>273</v>
      </c>
      <c r="B45" s="260">
        <v>0.06</v>
      </c>
      <c r="C45" s="260">
        <v>4.7E-2</v>
      </c>
      <c r="D45" s="260">
        <v>0.04</v>
      </c>
      <c r="E45" s="260">
        <v>0.04</v>
      </c>
      <c r="F45" s="260">
        <v>0.04</v>
      </c>
      <c r="G45" s="260">
        <v>0.04</v>
      </c>
      <c r="H45" s="260">
        <v>0.04</v>
      </c>
      <c r="I45" s="260">
        <v>0.04</v>
      </c>
      <c r="J45" s="260">
        <v>0.04</v>
      </c>
      <c r="K45" s="260">
        <v>0.04</v>
      </c>
      <c r="L45" s="260">
        <v>0.04</v>
      </c>
      <c r="M45" s="260">
        <v>0.04</v>
      </c>
      <c r="N45" s="260">
        <v>0.04</v>
      </c>
      <c r="O45" s="260">
        <v>0.04</v>
      </c>
      <c r="P45" s="260">
        <v>0.04</v>
      </c>
      <c r="Q45" s="260">
        <v>0.04</v>
      </c>
      <c r="R45" s="260">
        <v>0.04</v>
      </c>
      <c r="S45" s="260">
        <v>0.04</v>
      </c>
      <c r="T45" s="260">
        <v>0.04</v>
      </c>
      <c r="U45" s="260">
        <v>0.04</v>
      </c>
      <c r="V45" s="260">
        <v>0.04</v>
      </c>
    </row>
    <row r="46" spans="1:22" outlineLevel="1" x14ac:dyDescent="0.25">
      <c r="A46" s="259" t="s">
        <v>272</v>
      </c>
      <c r="B46" s="260">
        <f>B45</f>
        <v>0.06</v>
      </c>
      <c r="C46" s="260">
        <f t="shared" ref="C46:V46" si="2">(1+B46)*(1+C45)-1</f>
        <v>0.10982000000000003</v>
      </c>
      <c r="D46" s="260">
        <f>(1+C46)*(1+D45)-1</f>
        <v>0.15421280000000004</v>
      </c>
      <c r="E46" s="260">
        <f t="shared" si="2"/>
        <v>0.20038131199999998</v>
      </c>
      <c r="F46" s="260">
        <f t="shared" si="2"/>
        <v>0.24839656447999992</v>
      </c>
      <c r="G46" s="260">
        <f t="shared" si="2"/>
        <v>0.29833242705920004</v>
      </c>
      <c r="H46" s="260">
        <f t="shared" si="2"/>
        <v>0.35026572414156809</v>
      </c>
      <c r="I46" s="260">
        <f t="shared" si="2"/>
        <v>0.40427635310723087</v>
      </c>
      <c r="J46" s="260">
        <f t="shared" si="2"/>
        <v>0.46044740723152011</v>
      </c>
      <c r="K46" s="260">
        <f t="shared" si="2"/>
        <v>0.51886530352078086</v>
      </c>
      <c r="L46" s="260">
        <f t="shared" si="2"/>
        <v>0.5796199156616122</v>
      </c>
      <c r="M46" s="260">
        <f t="shared" si="2"/>
        <v>0.64280471228807667</v>
      </c>
      <c r="N46" s="260">
        <f t="shared" si="2"/>
        <v>0.70851690077959972</v>
      </c>
      <c r="O46" s="260">
        <f t="shared" si="2"/>
        <v>0.77685757681078371</v>
      </c>
      <c r="P46" s="260">
        <f t="shared" si="2"/>
        <v>0.84793187988321517</v>
      </c>
      <c r="Q46" s="260">
        <f t="shared" si="2"/>
        <v>0.92184915507854392</v>
      </c>
      <c r="R46" s="260">
        <f t="shared" si="2"/>
        <v>0.99872312128168583</v>
      </c>
      <c r="S46" s="260">
        <f t="shared" si="2"/>
        <v>1.0786720461329535</v>
      </c>
      <c r="T46" s="260">
        <f>(1+S46)*(1+T45)-1</f>
        <v>1.1618189279782718</v>
      </c>
      <c r="U46" s="260">
        <f t="shared" si="2"/>
        <v>1.2482916850974028</v>
      </c>
      <c r="V46" s="260">
        <f t="shared" si="2"/>
        <v>1.338223352501299</v>
      </c>
    </row>
    <row r="47" spans="1:22" s="263" customFormat="1" ht="44.25" customHeight="1" thickBot="1" x14ac:dyDescent="0.3">
      <c r="A47" s="261" t="s">
        <v>485</v>
      </c>
      <c r="B47" s="262">
        <f t="shared" ref="B47" si="3">B48*1000</f>
        <v>0</v>
      </c>
      <c r="C47" s="262">
        <f>C53</f>
        <v>8545762.4082147274</v>
      </c>
      <c r="D47" s="262">
        <f t="shared" ref="D47:V47" si="4">D53</f>
        <v>10184853.939543316</v>
      </c>
      <c r="E47" s="262">
        <f t="shared" si="4"/>
        <v>11827476.635725049</v>
      </c>
      <c r="F47" s="262">
        <f t="shared" si="4"/>
        <v>11586134.945228724</v>
      </c>
      <c r="G47" s="262">
        <f t="shared" si="4"/>
        <v>12252962.922549414</v>
      </c>
      <c r="H47" s="262">
        <f t="shared" si="4"/>
        <v>12537581.059907071</v>
      </c>
      <c r="I47" s="262">
        <f t="shared" si="4"/>
        <v>13026975.914720777</v>
      </c>
      <c r="J47" s="262">
        <f t="shared" si="4"/>
        <v>13450730.233845303</v>
      </c>
      <c r="K47" s="262">
        <f t="shared" si="4"/>
        <v>13932696.135566775</v>
      </c>
      <c r="L47" s="262">
        <f t="shared" si="4"/>
        <v>14416694.335601941</v>
      </c>
      <c r="M47" s="262">
        <f t="shared" si="4"/>
        <v>14929366.451223226</v>
      </c>
      <c r="N47" s="262">
        <f t="shared" si="4"/>
        <v>15459572.812060783</v>
      </c>
      <c r="O47" s="262">
        <f t="shared" si="4"/>
        <v>14756176.772776321</v>
      </c>
      <c r="P47" s="262">
        <f t="shared" si="4"/>
        <v>16589797.723440023</v>
      </c>
      <c r="Q47" s="262">
        <f t="shared" si="4"/>
        <v>16926190.055386573</v>
      </c>
      <c r="R47" s="262">
        <f t="shared" si="4"/>
        <v>17815369.266750097</v>
      </c>
      <c r="S47" s="262">
        <f t="shared" si="4"/>
        <v>18410944.312171984</v>
      </c>
      <c r="T47" s="262">
        <f t="shared" si="4"/>
        <v>19144251.000019953</v>
      </c>
      <c r="U47" s="262">
        <f t="shared" si="4"/>
        <v>19838413.066678647</v>
      </c>
      <c r="V47" s="262">
        <f t="shared" si="4"/>
        <v>20584911.522051621</v>
      </c>
    </row>
    <row r="48" spans="1:22" ht="32.25" hidden="1" customHeight="1" x14ac:dyDescent="0.25">
      <c r="A48" s="264" t="s">
        <v>486</v>
      </c>
      <c r="B48" s="265">
        <v>0</v>
      </c>
      <c r="C48" s="265"/>
      <c r="D48" s="265"/>
      <c r="E48" s="265"/>
      <c r="F48" s="265"/>
      <c r="G48" s="265"/>
      <c r="H48" s="265"/>
      <c r="I48" s="265"/>
      <c r="J48" s="265"/>
      <c r="K48" s="265"/>
      <c r="L48" s="265"/>
      <c r="M48" s="265"/>
      <c r="N48" s="265"/>
      <c r="O48" s="265"/>
      <c r="P48" s="265"/>
      <c r="Q48" s="265"/>
      <c r="R48" s="265"/>
      <c r="S48" s="265"/>
      <c r="T48" s="265"/>
      <c r="U48" s="265"/>
      <c r="V48" s="265"/>
    </row>
    <row r="49" spans="1:22" ht="32.25" hidden="1" customHeight="1" x14ac:dyDescent="0.25">
      <c r="A49" s="264" t="s">
        <v>560</v>
      </c>
      <c r="B49" s="265"/>
      <c r="C49" s="265"/>
      <c r="D49" s="265"/>
      <c r="E49" s="266"/>
      <c r="F49" s="265"/>
      <c r="G49" s="265"/>
      <c r="H49" s="265"/>
      <c r="I49" s="265"/>
      <c r="J49" s="265"/>
      <c r="K49" s="265"/>
      <c r="L49" s="265"/>
      <c r="M49" s="265"/>
      <c r="N49" s="265"/>
      <c r="O49" s="265"/>
      <c r="P49" s="265"/>
      <c r="Q49" s="265"/>
      <c r="R49" s="265"/>
      <c r="S49" s="265"/>
      <c r="T49" s="265"/>
      <c r="U49" s="265"/>
      <c r="V49" s="265"/>
    </row>
    <row r="50" spans="1:22" hidden="1" x14ac:dyDescent="0.25">
      <c r="A50" s="267"/>
      <c r="B50" s="268"/>
      <c r="C50" s="268"/>
      <c r="D50" s="268"/>
      <c r="E50" s="268"/>
      <c r="F50" s="268"/>
      <c r="G50" s="268"/>
      <c r="H50" s="268"/>
      <c r="I50" s="268"/>
      <c r="J50" s="268"/>
      <c r="K50" s="268"/>
      <c r="L50" s="268"/>
      <c r="M50" s="268"/>
      <c r="N50" s="268"/>
      <c r="O50" s="268"/>
      <c r="P50" s="268"/>
      <c r="Q50" s="268"/>
      <c r="R50" s="268"/>
      <c r="S50" s="268"/>
      <c r="T50" s="268"/>
      <c r="U50" s="268"/>
      <c r="V50" s="268"/>
    </row>
    <row r="51" spans="1:22" hidden="1" x14ac:dyDescent="0.25">
      <c r="A51" s="267" t="s">
        <v>487</v>
      </c>
      <c r="B51" s="269">
        <v>0</v>
      </c>
      <c r="C51" s="269"/>
      <c r="D51" s="269"/>
      <c r="E51" s="269"/>
      <c r="F51" s="269"/>
      <c r="G51" s="269"/>
      <c r="H51" s="269"/>
      <c r="I51" s="269"/>
      <c r="J51" s="269"/>
      <c r="K51" s="269"/>
      <c r="L51" s="269"/>
      <c r="M51" s="269"/>
      <c r="N51" s="269"/>
      <c r="O51" s="269"/>
      <c r="P51" s="269"/>
      <c r="Q51" s="269"/>
      <c r="R51" s="269"/>
      <c r="S51" s="269"/>
      <c r="T51" s="269"/>
      <c r="U51" s="269"/>
      <c r="V51" s="269"/>
    </row>
    <row r="52" spans="1:22" hidden="1" x14ac:dyDescent="0.25">
      <c r="A52" s="267" t="s">
        <v>488</v>
      </c>
      <c r="B52" s="267"/>
      <c r="C52" s="267"/>
      <c r="D52" s="267"/>
      <c r="E52" s="267"/>
      <c r="F52" s="267"/>
      <c r="G52" s="267"/>
      <c r="H52" s="267"/>
      <c r="I52" s="267"/>
      <c r="J52" s="267"/>
      <c r="K52" s="267"/>
      <c r="L52" s="267"/>
      <c r="M52" s="267"/>
      <c r="N52" s="267"/>
      <c r="O52" s="267"/>
      <c r="P52" s="267"/>
      <c r="Q52" s="267"/>
      <c r="R52" s="267"/>
      <c r="S52" s="267"/>
      <c r="T52" s="267"/>
      <c r="U52" s="267"/>
      <c r="V52" s="267"/>
    </row>
    <row r="53" spans="1:22" s="225" customFormat="1" ht="31.5" customHeight="1" x14ac:dyDescent="0.25">
      <c r="A53" s="307" t="s">
        <v>569</v>
      </c>
      <c r="B53" s="308"/>
      <c r="C53" s="309">
        <f>SUM(C54:C60)</f>
        <v>8545762.4082147274</v>
      </c>
      <c r="D53" s="309">
        <f t="shared" ref="D53:V53" si="5">SUM(D54:D60)</f>
        <v>10184853.939543316</v>
      </c>
      <c r="E53" s="309">
        <f t="shared" si="5"/>
        <v>11827476.635725049</v>
      </c>
      <c r="F53" s="309">
        <f t="shared" si="5"/>
        <v>11586134.945228724</v>
      </c>
      <c r="G53" s="309">
        <f t="shared" si="5"/>
        <v>12252962.922549414</v>
      </c>
      <c r="H53" s="309">
        <f t="shared" si="5"/>
        <v>12537581.059907071</v>
      </c>
      <c r="I53" s="309">
        <f t="shared" si="5"/>
        <v>13026975.914720777</v>
      </c>
      <c r="J53" s="309">
        <f t="shared" si="5"/>
        <v>13450730.233845303</v>
      </c>
      <c r="K53" s="309">
        <f t="shared" si="5"/>
        <v>13932696.135566775</v>
      </c>
      <c r="L53" s="309">
        <f t="shared" si="5"/>
        <v>14416694.335601941</v>
      </c>
      <c r="M53" s="309">
        <f t="shared" si="5"/>
        <v>14929366.451223226</v>
      </c>
      <c r="N53" s="309">
        <f t="shared" si="5"/>
        <v>15459572.812060783</v>
      </c>
      <c r="O53" s="309">
        <f t="shared" si="5"/>
        <v>14756176.772776321</v>
      </c>
      <c r="P53" s="309">
        <f t="shared" si="5"/>
        <v>16589797.723440023</v>
      </c>
      <c r="Q53" s="309">
        <f t="shared" si="5"/>
        <v>16926190.055386573</v>
      </c>
      <c r="R53" s="309">
        <f t="shared" si="5"/>
        <v>17815369.266750097</v>
      </c>
      <c r="S53" s="309">
        <f t="shared" si="5"/>
        <v>18410944.312171984</v>
      </c>
      <c r="T53" s="309">
        <f t="shared" si="5"/>
        <v>19144251.000019953</v>
      </c>
      <c r="U53" s="309">
        <f t="shared" si="5"/>
        <v>19838413.066678647</v>
      </c>
      <c r="V53" s="309">
        <f t="shared" si="5"/>
        <v>20584911.522051621</v>
      </c>
    </row>
    <row r="54" spans="1:22" s="225" customFormat="1" x14ac:dyDescent="0.25">
      <c r="A54" s="310" t="s">
        <v>563</v>
      </c>
      <c r="B54" s="308"/>
      <c r="C54" s="311">
        <v>3628100.4931177641</v>
      </c>
      <c r="D54" s="311">
        <v>3773224.5128424745</v>
      </c>
      <c r="E54" s="311">
        <v>3924153.4933561739</v>
      </c>
      <c r="F54" s="311">
        <v>4081119.6330904206</v>
      </c>
      <c r="G54" s="311">
        <v>4244364.4184140395</v>
      </c>
      <c r="H54" s="312">
        <f>G54*1.04</f>
        <v>4414138.9951506015</v>
      </c>
      <c r="I54" s="312">
        <f t="shared" ref="I54:V54" si="6">H54*1.04</f>
        <v>4590704.5549566261</v>
      </c>
      <c r="J54" s="312">
        <f t="shared" si="6"/>
        <v>4774332.7371548917</v>
      </c>
      <c r="K54" s="312">
        <f t="shared" si="6"/>
        <v>4965306.0466410872</v>
      </c>
      <c r="L54" s="312">
        <f t="shared" si="6"/>
        <v>5163918.2885067305</v>
      </c>
      <c r="M54" s="312">
        <f t="shared" si="6"/>
        <v>5370475.0200469997</v>
      </c>
      <c r="N54" s="312">
        <f t="shared" si="6"/>
        <v>5585294.0208488796</v>
      </c>
      <c r="O54" s="312">
        <f t="shared" si="6"/>
        <v>5808705.781682835</v>
      </c>
      <c r="P54" s="312">
        <f t="shared" si="6"/>
        <v>6041054.0129501484</v>
      </c>
      <c r="Q54" s="312">
        <f t="shared" si="6"/>
        <v>6282696.1734681549</v>
      </c>
      <c r="R54" s="312">
        <f t="shared" si="6"/>
        <v>6534004.0204068813</v>
      </c>
      <c r="S54" s="312">
        <f t="shared" si="6"/>
        <v>6795364.1812231569</v>
      </c>
      <c r="T54" s="312">
        <f t="shared" si="6"/>
        <v>7067178.7484720834</v>
      </c>
      <c r="U54" s="312">
        <f t="shared" si="6"/>
        <v>7349865.8984109666</v>
      </c>
      <c r="V54" s="312">
        <f t="shared" si="6"/>
        <v>7643860.5343474057</v>
      </c>
    </row>
    <row r="55" spans="1:22" x14ac:dyDescent="0.25">
      <c r="A55" s="310" t="s">
        <v>264</v>
      </c>
      <c r="B55" s="267"/>
      <c r="C55" s="311">
        <v>0</v>
      </c>
      <c r="D55" s="311">
        <f>B22/20</f>
        <v>878100</v>
      </c>
      <c r="E55" s="311">
        <f>D55*2</f>
        <v>1756200</v>
      </c>
      <c r="F55" s="311">
        <v>878099.99999999988</v>
      </c>
      <c r="G55" s="311">
        <v>878099.99999999988</v>
      </c>
      <c r="H55" s="313">
        <f>G55</f>
        <v>878099.99999999988</v>
      </c>
      <c r="I55" s="313">
        <f t="shared" ref="I55:V55" si="7">H55</f>
        <v>878099.99999999988</v>
      </c>
      <c r="J55" s="313">
        <f t="shared" si="7"/>
        <v>878099.99999999988</v>
      </c>
      <c r="K55" s="313">
        <f t="shared" si="7"/>
        <v>878099.99999999988</v>
      </c>
      <c r="L55" s="313">
        <f t="shared" si="7"/>
        <v>878099.99999999988</v>
      </c>
      <c r="M55" s="313">
        <f t="shared" si="7"/>
        <v>878099.99999999988</v>
      </c>
      <c r="N55" s="313">
        <f t="shared" si="7"/>
        <v>878099.99999999988</v>
      </c>
      <c r="O55" s="313">
        <f t="shared" si="7"/>
        <v>878099.99999999988</v>
      </c>
      <c r="P55" s="313">
        <f t="shared" si="7"/>
        <v>878099.99999999988</v>
      </c>
      <c r="Q55" s="313">
        <f t="shared" si="7"/>
        <v>878099.99999999988</v>
      </c>
      <c r="R55" s="313">
        <f t="shared" si="7"/>
        <v>878099.99999999988</v>
      </c>
      <c r="S55" s="313">
        <f t="shared" si="7"/>
        <v>878099.99999999988</v>
      </c>
      <c r="T55" s="313">
        <f t="shared" si="7"/>
        <v>878099.99999999988</v>
      </c>
      <c r="U55" s="313">
        <f t="shared" si="7"/>
        <v>878099.99999999988</v>
      </c>
      <c r="V55" s="313">
        <f t="shared" si="7"/>
        <v>878099.99999999988</v>
      </c>
    </row>
    <row r="56" spans="1:22" x14ac:dyDescent="0.25">
      <c r="A56" s="310" t="s">
        <v>482</v>
      </c>
      <c r="B56" s="267"/>
      <c r="C56" s="311">
        <v>0</v>
      </c>
      <c r="D56" s="311">
        <v>357386.70000000007</v>
      </c>
      <c r="E56" s="311">
        <f>C64+E64</f>
        <v>705114.3</v>
      </c>
      <c r="F56" s="311">
        <v>318750.30000000005</v>
      </c>
      <c r="G56" s="311">
        <v>299432.09999999998</v>
      </c>
      <c r="H56" s="305">
        <v>280113.90000000002</v>
      </c>
      <c r="I56" s="305">
        <v>260795.69999999995</v>
      </c>
      <c r="J56" s="305">
        <v>241477.5</v>
      </c>
      <c r="K56" s="305">
        <v>222159.29999999996</v>
      </c>
      <c r="L56" s="305">
        <v>202841.09999999998</v>
      </c>
      <c r="M56" s="305">
        <v>183522.89999999994</v>
      </c>
      <c r="N56" s="305">
        <v>164204.69999999995</v>
      </c>
      <c r="O56" s="305">
        <v>144886.49999999991</v>
      </c>
      <c r="P56" s="305">
        <v>125568.29999999992</v>
      </c>
      <c r="Q56" s="305">
        <v>106250.09999999992</v>
      </c>
      <c r="R56" s="305">
        <v>86931.899999999907</v>
      </c>
      <c r="S56" s="305">
        <v>67613.69999999991</v>
      </c>
      <c r="T56" s="305">
        <v>48295.499999999898</v>
      </c>
      <c r="U56" s="305">
        <v>28977.29999999989</v>
      </c>
      <c r="V56" s="305">
        <v>9659.099999999944</v>
      </c>
    </row>
    <row r="57" spans="1:22" ht="23.25" customHeight="1" x14ac:dyDescent="0.25">
      <c r="A57" s="310" t="s">
        <v>262</v>
      </c>
      <c r="B57" s="267"/>
      <c r="C57" s="311">
        <v>0</v>
      </c>
      <c r="D57" s="311">
        <v>0</v>
      </c>
      <c r="E57" s="311">
        <v>0</v>
      </c>
      <c r="F57" s="311">
        <v>682496.80445206782</v>
      </c>
      <c r="G57" s="311">
        <f>E86</f>
        <v>970686.58340304345</v>
      </c>
      <c r="H57" s="311">
        <f t="shared" ref="H57:V57" si="8">F86</f>
        <v>880218.88355409959</v>
      </c>
      <c r="I57" s="311">
        <f t="shared" si="8"/>
        <v>969542.59719857166</v>
      </c>
      <c r="J57" s="311">
        <f t="shared" si="8"/>
        <v>980508.12197765079</v>
      </c>
      <c r="K57" s="311">
        <f t="shared" si="8"/>
        <v>1030436.1205402416</v>
      </c>
      <c r="L57" s="311">
        <f t="shared" si="8"/>
        <v>1065163.42746899</v>
      </c>
      <c r="M57" s="311">
        <f t="shared" si="8"/>
        <v>1109377.5630412814</v>
      </c>
      <c r="N57" s="311">
        <f t="shared" si="8"/>
        <v>1151756.4508854316</v>
      </c>
      <c r="O57" s="311">
        <f t="shared" si="8"/>
        <v>0</v>
      </c>
      <c r="P57" s="311">
        <f t="shared" si="8"/>
        <v>1244403.2597644273</v>
      </c>
      <c r="Q57" s="311">
        <f t="shared" si="8"/>
        <v>1042025.6774016258</v>
      </c>
      <c r="R57" s="311">
        <f t="shared" si="8"/>
        <v>1344429.0124482207</v>
      </c>
      <c r="S57" s="311">
        <f t="shared" si="8"/>
        <v>1344659.2439479392</v>
      </c>
      <c r="T57" s="311">
        <f t="shared" si="8"/>
        <v>1452610.3763354691</v>
      </c>
      <c r="U57" s="311">
        <f t="shared" si="8"/>
        <v>1498890.7415392641</v>
      </c>
      <c r="V57" s="311">
        <f t="shared" si="8"/>
        <v>1569649.5038730525</v>
      </c>
    </row>
    <row r="58" spans="1:22" ht="17.25" customHeight="1" x14ac:dyDescent="0.25">
      <c r="A58" s="310" t="s">
        <v>564</v>
      </c>
      <c r="B58" s="267"/>
      <c r="C58" s="311">
        <f>(C54+C55+C56+C57+C59+C60)*5%</f>
        <v>406941.06705784419</v>
      </c>
      <c r="D58" s="311">
        <f t="shared" ref="D58:V58" si="9">(D54+D55+D56+D57+D59+D60)*5%</f>
        <v>484993.04474015796</v>
      </c>
      <c r="E58" s="311">
        <f t="shared" si="9"/>
        <v>563213.17312976427</v>
      </c>
      <c r="F58" s="311">
        <f t="shared" si="9"/>
        <v>551720.71167755825</v>
      </c>
      <c r="G58" s="311">
        <f t="shared" si="9"/>
        <v>583474.42488330544</v>
      </c>
      <c r="H58" s="311">
        <f t="shared" si="9"/>
        <v>597027.66951938439</v>
      </c>
      <c r="I58" s="311">
        <f t="shared" si="9"/>
        <v>620332.18641527509</v>
      </c>
      <c r="J58" s="311">
        <f t="shared" si="9"/>
        <v>640510.96351644304</v>
      </c>
      <c r="K58" s="311">
        <f t="shared" si="9"/>
        <v>663461.720741275</v>
      </c>
      <c r="L58" s="311">
        <f t="shared" si="9"/>
        <v>686509.25407628296</v>
      </c>
      <c r="M58" s="311">
        <f t="shared" si="9"/>
        <v>710922.21196301095</v>
      </c>
      <c r="N58" s="311">
        <f t="shared" si="9"/>
        <v>736170.1339076563</v>
      </c>
      <c r="O58" s="311">
        <f t="shared" si="9"/>
        <v>702675.08441792009</v>
      </c>
      <c r="P58" s="311">
        <f t="shared" si="9"/>
        <v>789990.3677828582</v>
      </c>
      <c r="Q58" s="311">
        <f t="shared" si="9"/>
        <v>806009.05025650375</v>
      </c>
      <c r="R58" s="311">
        <f t="shared" si="9"/>
        <v>848350.9174642904</v>
      </c>
      <c r="S58" s="311">
        <f t="shared" si="9"/>
        <v>876711.63391295169</v>
      </c>
      <c r="T58" s="311">
        <f t="shared" si="9"/>
        <v>911631.00000095018</v>
      </c>
      <c r="U58" s="311">
        <f t="shared" si="9"/>
        <v>944686.33650850714</v>
      </c>
      <c r="V58" s="311">
        <f t="shared" si="9"/>
        <v>980233.88200245821</v>
      </c>
    </row>
    <row r="59" spans="1:22" ht="24" customHeight="1" x14ac:dyDescent="0.25">
      <c r="A59" s="310" t="s">
        <v>565</v>
      </c>
      <c r="B59" s="267"/>
      <c r="C59" s="311">
        <v>4123502.4303991194</v>
      </c>
      <c r="D59" s="311">
        <v>4288442.5276150843</v>
      </c>
      <c r="E59" s="311">
        <v>4459980.228719688</v>
      </c>
      <c r="F59" s="311">
        <v>4638379.4378684759</v>
      </c>
      <c r="G59" s="311">
        <v>4823914.6153832152</v>
      </c>
      <c r="H59" s="313">
        <f>G59*1.04</f>
        <v>5016871.1999985436</v>
      </c>
      <c r="I59" s="313">
        <f t="shared" ref="I59:V59" si="10">H59*1.04</f>
        <v>5217546.0479984852</v>
      </c>
      <c r="J59" s="313">
        <f t="shared" si="10"/>
        <v>5426247.8899184251</v>
      </c>
      <c r="K59" s="313">
        <f t="shared" si="10"/>
        <v>5643297.8055151626</v>
      </c>
      <c r="L59" s="313">
        <f t="shared" si="10"/>
        <v>5869029.7177357692</v>
      </c>
      <c r="M59" s="313">
        <f t="shared" si="10"/>
        <v>6103790.9064452006</v>
      </c>
      <c r="N59" s="313">
        <f t="shared" si="10"/>
        <v>6347942.5427030092</v>
      </c>
      <c r="O59" s="313">
        <f t="shared" si="10"/>
        <v>6601860.2444111295</v>
      </c>
      <c r="P59" s="313">
        <f t="shared" si="10"/>
        <v>6865934.654187575</v>
      </c>
      <c r="Q59" s="313">
        <f t="shared" si="10"/>
        <v>7140572.0403550779</v>
      </c>
      <c r="R59" s="313">
        <f t="shared" si="10"/>
        <v>7426194.9219692815</v>
      </c>
      <c r="S59" s="313">
        <f t="shared" si="10"/>
        <v>7723242.7188480534</v>
      </c>
      <c r="T59" s="313">
        <f t="shared" si="10"/>
        <v>8032172.4276019754</v>
      </c>
      <c r="U59" s="313">
        <f t="shared" si="10"/>
        <v>8353459.3247060543</v>
      </c>
      <c r="V59" s="313">
        <f t="shared" si="10"/>
        <v>8687597.697694296</v>
      </c>
    </row>
    <row r="60" spans="1:22" ht="26.25" customHeight="1" x14ac:dyDescent="0.25">
      <c r="A60" s="310" t="s">
        <v>566</v>
      </c>
      <c r="B60" s="269"/>
      <c r="C60" s="311">
        <v>387218.41764</v>
      </c>
      <c r="D60" s="311">
        <v>402707.15434559999</v>
      </c>
      <c r="E60" s="311">
        <v>418815.44051942398</v>
      </c>
      <c r="F60" s="311">
        <v>435568.05814020097</v>
      </c>
      <c r="G60" s="311">
        <v>452990.78046580899</v>
      </c>
      <c r="H60" s="313">
        <f>G60*1.04</f>
        <v>471110.41168444138</v>
      </c>
      <c r="I60" s="313">
        <f t="shared" ref="I60:V60" si="11">H60*1.04</f>
        <v>489954.82815181906</v>
      </c>
      <c r="J60" s="313">
        <f t="shared" si="11"/>
        <v>509553.02127789182</v>
      </c>
      <c r="K60" s="313">
        <f t="shared" si="11"/>
        <v>529935.14212900749</v>
      </c>
      <c r="L60" s="313">
        <f t="shared" si="11"/>
        <v>551132.5478141678</v>
      </c>
      <c r="M60" s="313">
        <f t="shared" si="11"/>
        <v>573177.84972673457</v>
      </c>
      <c r="N60" s="313">
        <f t="shared" si="11"/>
        <v>596104.96371580393</v>
      </c>
      <c r="O60" s="313">
        <f t="shared" si="11"/>
        <v>619949.16226443613</v>
      </c>
      <c r="P60" s="313">
        <f t="shared" si="11"/>
        <v>644747.12875501357</v>
      </c>
      <c r="Q60" s="313">
        <f t="shared" si="11"/>
        <v>670537.01390521415</v>
      </c>
      <c r="R60" s="313">
        <f t="shared" si="11"/>
        <v>697358.49446142279</v>
      </c>
      <c r="S60" s="313">
        <f t="shared" si="11"/>
        <v>725252.83423987974</v>
      </c>
      <c r="T60" s="313">
        <f t="shared" si="11"/>
        <v>754262.947609475</v>
      </c>
      <c r="U60" s="313">
        <f t="shared" si="11"/>
        <v>784433.46551385405</v>
      </c>
      <c r="V60" s="313">
        <f t="shared" si="11"/>
        <v>815810.80413440824</v>
      </c>
    </row>
    <row r="61" spans="1:22" ht="23.25" customHeight="1" x14ac:dyDescent="0.25">
      <c r="A61" s="307" t="s">
        <v>570</v>
      </c>
      <c r="B61" s="269"/>
      <c r="C61" s="309">
        <f>SUM(C62:C67)</f>
        <v>11650014.556239119</v>
      </c>
      <c r="D61" s="309">
        <f t="shared" ref="D61:V61" si="12">SUM(D62:D67)</f>
        <v>5893805.1795286844</v>
      </c>
      <c r="E61" s="309">
        <f t="shared" si="12"/>
        <v>6095943.7187098321</v>
      </c>
      <c r="F61" s="309">
        <f t="shared" si="12"/>
        <v>6306940.5274582263</v>
      </c>
      <c r="G61" s="309">
        <f t="shared" si="12"/>
        <v>6527149.9365565553</v>
      </c>
      <c r="H61" s="309">
        <f t="shared" si="12"/>
        <v>6756940.4500188176</v>
      </c>
      <c r="I61" s="309">
        <f t="shared" si="12"/>
        <v>6996695.3120195698</v>
      </c>
      <c r="J61" s="309">
        <f t="shared" si="12"/>
        <v>7246813.096500353</v>
      </c>
      <c r="K61" s="309">
        <f t="shared" si="12"/>
        <v>7507708.3203603681</v>
      </c>
      <c r="L61" s="309">
        <f t="shared" si="12"/>
        <v>7779812.0811747825</v>
      </c>
      <c r="M61" s="309">
        <f t="shared" si="12"/>
        <v>16885072.918335199</v>
      </c>
      <c r="N61" s="309">
        <f t="shared" si="12"/>
        <v>8359456.5132386461</v>
      </c>
      <c r="O61" s="309">
        <f t="shared" si="12"/>
        <v>8667948.3857681919</v>
      </c>
      <c r="P61" s="309">
        <f t="shared" si="12"/>
        <v>8989552.6611989196</v>
      </c>
      <c r="Q61" s="309">
        <f t="shared" si="12"/>
        <v>9324793.8356468771</v>
      </c>
      <c r="R61" s="309">
        <f t="shared" si="12"/>
        <v>9674217.3850727528</v>
      </c>
      <c r="S61" s="309">
        <f t="shared" si="12"/>
        <v>10038390.604475664</v>
      </c>
      <c r="T61" s="309">
        <f t="shared" si="12"/>
        <v>10417903.48065469</v>
      </c>
      <c r="U61" s="309">
        <f t="shared" si="12"/>
        <v>10813369.599880878</v>
      </c>
      <c r="V61" s="309">
        <f t="shared" si="12"/>
        <v>11225427.091876112</v>
      </c>
    </row>
    <row r="62" spans="1:22" ht="21" customHeight="1" x14ac:dyDescent="0.25">
      <c r="A62" s="310" t="s">
        <v>572</v>
      </c>
      <c r="B62" s="269"/>
      <c r="C62" s="311">
        <v>812758.45920000004</v>
      </c>
      <c r="D62" s="311">
        <f>C62*1.04</f>
        <v>845268.79756800004</v>
      </c>
      <c r="E62" s="311">
        <f t="shared" ref="E62:V62" si="13">D62*1.04</f>
        <v>879079.54947072011</v>
      </c>
      <c r="F62" s="311">
        <f t="shared" si="13"/>
        <v>914242.73144954897</v>
      </c>
      <c r="G62" s="311">
        <f t="shared" si="13"/>
        <v>950812.44070753094</v>
      </c>
      <c r="H62" s="311">
        <f t="shared" si="13"/>
        <v>988844.93833583221</v>
      </c>
      <c r="I62" s="311">
        <f t="shared" si="13"/>
        <v>1028398.7358692655</v>
      </c>
      <c r="J62" s="311">
        <f t="shared" si="13"/>
        <v>1069534.6853040361</v>
      </c>
      <c r="K62" s="311">
        <f t="shared" si="13"/>
        <v>1112316.0727161977</v>
      </c>
      <c r="L62" s="311">
        <f t="shared" si="13"/>
        <v>1156808.7156248456</v>
      </c>
      <c r="M62" s="311">
        <f t="shared" si="13"/>
        <v>1203081.0642498394</v>
      </c>
      <c r="N62" s="311">
        <f t="shared" si="13"/>
        <v>1251204.3068198331</v>
      </c>
      <c r="O62" s="311">
        <f t="shared" si="13"/>
        <v>1301252.4790926266</v>
      </c>
      <c r="P62" s="311">
        <f t="shared" si="13"/>
        <v>1353302.5782563316</v>
      </c>
      <c r="Q62" s="311">
        <f t="shared" si="13"/>
        <v>1407434.6813865849</v>
      </c>
      <c r="R62" s="311">
        <f t="shared" si="13"/>
        <v>1463732.0686420484</v>
      </c>
      <c r="S62" s="311">
        <f t="shared" si="13"/>
        <v>1522281.3513877303</v>
      </c>
      <c r="T62" s="311">
        <f t="shared" si="13"/>
        <v>1583172.6054432397</v>
      </c>
      <c r="U62" s="311">
        <f t="shared" si="13"/>
        <v>1646499.5096609693</v>
      </c>
      <c r="V62" s="311">
        <f t="shared" si="13"/>
        <v>1712359.490047408</v>
      </c>
    </row>
    <row r="63" spans="1:22" ht="18.75" customHeight="1" x14ac:dyDescent="0.25">
      <c r="A63" s="310" t="s">
        <v>571</v>
      </c>
      <c r="B63" s="269"/>
      <c r="C63" s="311">
        <f>-C75</f>
        <v>5959489.4489999991</v>
      </c>
      <c r="D63" s="311">
        <f t="shared" ref="D63:V63" si="14">-D75</f>
        <v>0</v>
      </c>
      <c r="E63" s="311">
        <f t="shared" si="14"/>
        <v>0</v>
      </c>
      <c r="F63" s="311">
        <f t="shared" si="14"/>
        <v>0</v>
      </c>
      <c r="G63" s="311">
        <f t="shared" si="14"/>
        <v>0</v>
      </c>
      <c r="H63" s="311">
        <f t="shared" si="14"/>
        <v>0</v>
      </c>
      <c r="I63" s="311">
        <f t="shared" si="14"/>
        <v>0</v>
      </c>
      <c r="J63" s="311">
        <f t="shared" si="14"/>
        <v>0</v>
      </c>
      <c r="K63" s="311">
        <f t="shared" si="14"/>
        <v>0</v>
      </c>
      <c r="L63" s="311">
        <f t="shared" si="14"/>
        <v>0</v>
      </c>
      <c r="M63" s="311">
        <f t="shared" si="14"/>
        <v>8821500.197913425</v>
      </c>
      <c r="N63" s="311">
        <f t="shared" si="14"/>
        <v>0</v>
      </c>
      <c r="O63" s="311">
        <f t="shared" si="14"/>
        <v>0</v>
      </c>
      <c r="P63" s="311">
        <f t="shared" si="14"/>
        <v>0</v>
      </c>
      <c r="Q63" s="311">
        <f t="shared" si="14"/>
        <v>0</v>
      </c>
      <c r="R63" s="311">
        <f t="shared" si="14"/>
        <v>0</v>
      </c>
      <c r="S63" s="311">
        <f t="shared" si="14"/>
        <v>0</v>
      </c>
      <c r="T63" s="311">
        <f t="shared" si="14"/>
        <v>0</v>
      </c>
      <c r="U63" s="311">
        <f t="shared" si="14"/>
        <v>0</v>
      </c>
      <c r="V63" s="311">
        <f t="shared" si="14"/>
        <v>0</v>
      </c>
    </row>
    <row r="64" spans="1:22" ht="22.5" customHeight="1" x14ac:dyDescent="0.25">
      <c r="A64" s="310" t="s">
        <v>482</v>
      </c>
      <c r="B64" s="269"/>
      <c r="C64" s="311">
        <v>367045.80000000005</v>
      </c>
      <c r="D64" s="311">
        <v>357386.70000000007</v>
      </c>
      <c r="E64" s="311">
        <v>338068.5</v>
      </c>
      <c r="F64" s="311">
        <v>318750.30000000005</v>
      </c>
      <c r="G64" s="311">
        <v>299432.09999999998</v>
      </c>
      <c r="H64" s="313">
        <v>280113.90000000002</v>
      </c>
      <c r="I64" s="313">
        <v>260795.69999999995</v>
      </c>
      <c r="J64" s="313">
        <v>241477.5</v>
      </c>
      <c r="K64" s="313">
        <v>222159.29999999996</v>
      </c>
      <c r="L64" s="313">
        <v>202841.09999999998</v>
      </c>
      <c r="M64" s="313">
        <v>183522.89999999994</v>
      </c>
      <c r="N64" s="313">
        <v>164204.69999999995</v>
      </c>
      <c r="O64" s="313">
        <v>144886.49999999991</v>
      </c>
      <c r="P64" s="313">
        <v>125568.29999999992</v>
      </c>
      <c r="Q64" s="313">
        <v>106250.09999999992</v>
      </c>
      <c r="R64" s="313">
        <v>86931.899999999907</v>
      </c>
      <c r="S64" s="313">
        <v>67613.69999999991</v>
      </c>
      <c r="T64" s="313">
        <v>48295.499999999898</v>
      </c>
      <c r="U64" s="313">
        <v>28977.29999999989</v>
      </c>
      <c r="V64" s="313">
        <v>9659.099999999944</v>
      </c>
    </row>
    <row r="65" spans="1:22" x14ac:dyDescent="0.25">
      <c r="A65" s="310" t="s">
        <v>262</v>
      </c>
      <c r="B65" s="269"/>
      <c r="C65" s="311">
        <v>0</v>
      </c>
      <c r="D65" s="311">
        <v>0</v>
      </c>
      <c r="E65" s="311">
        <v>0</v>
      </c>
      <c r="F65" s="311">
        <v>0</v>
      </c>
      <c r="G65" s="311">
        <v>0</v>
      </c>
      <c r="H65" s="313"/>
      <c r="I65" s="313"/>
      <c r="J65" s="313"/>
      <c r="K65" s="313"/>
      <c r="L65" s="313"/>
      <c r="M65" s="313"/>
      <c r="N65" s="313"/>
      <c r="O65" s="313"/>
      <c r="P65" s="313"/>
      <c r="Q65" s="313"/>
      <c r="R65" s="313"/>
      <c r="S65" s="313"/>
      <c r="T65" s="313"/>
      <c r="U65" s="313"/>
      <c r="V65" s="313"/>
    </row>
    <row r="66" spans="1:22" x14ac:dyDescent="0.25">
      <c r="A66" s="310" t="s">
        <v>566</v>
      </c>
      <c r="B66" s="269"/>
      <c r="C66" s="311">
        <v>387218.41764</v>
      </c>
      <c r="D66" s="311">
        <v>402707.15434559999</v>
      </c>
      <c r="E66" s="311">
        <v>418815.44051942398</v>
      </c>
      <c r="F66" s="311">
        <v>435568.05814020097</v>
      </c>
      <c r="G66" s="311">
        <v>452990.78046580899</v>
      </c>
      <c r="H66" s="313">
        <f>G66*1.04</f>
        <v>471110.41168444138</v>
      </c>
      <c r="I66" s="313">
        <f t="shared" ref="I66:V66" si="15">H66*1.04</f>
        <v>489954.82815181906</v>
      </c>
      <c r="J66" s="313">
        <f t="shared" si="15"/>
        <v>509553.02127789182</v>
      </c>
      <c r="K66" s="313">
        <f t="shared" si="15"/>
        <v>529935.14212900749</v>
      </c>
      <c r="L66" s="313">
        <f t="shared" si="15"/>
        <v>551132.5478141678</v>
      </c>
      <c r="M66" s="313">
        <f t="shared" si="15"/>
        <v>573177.84972673457</v>
      </c>
      <c r="N66" s="313">
        <f t="shared" si="15"/>
        <v>596104.96371580393</v>
      </c>
      <c r="O66" s="313">
        <f t="shared" si="15"/>
        <v>619949.16226443613</v>
      </c>
      <c r="P66" s="313">
        <f t="shared" si="15"/>
        <v>644747.12875501357</v>
      </c>
      <c r="Q66" s="313">
        <f t="shared" si="15"/>
        <v>670537.01390521415</v>
      </c>
      <c r="R66" s="313">
        <f t="shared" si="15"/>
        <v>697358.49446142279</v>
      </c>
      <c r="S66" s="313">
        <f t="shared" si="15"/>
        <v>725252.83423987974</v>
      </c>
      <c r="T66" s="313">
        <f t="shared" si="15"/>
        <v>754262.947609475</v>
      </c>
      <c r="U66" s="313">
        <f t="shared" si="15"/>
        <v>784433.46551385405</v>
      </c>
      <c r="V66" s="313">
        <f t="shared" si="15"/>
        <v>815810.80413440824</v>
      </c>
    </row>
    <row r="67" spans="1:22" x14ac:dyDescent="0.25">
      <c r="A67" s="310" t="s">
        <v>567</v>
      </c>
      <c r="B67" s="269"/>
      <c r="C67" s="311">
        <v>4123502.4303991194</v>
      </c>
      <c r="D67" s="311">
        <v>4288442.5276150843</v>
      </c>
      <c r="E67" s="311">
        <v>4459980.228719688</v>
      </c>
      <c r="F67" s="311">
        <v>4638379.4378684759</v>
      </c>
      <c r="G67" s="311">
        <v>4823914.6153832152</v>
      </c>
      <c r="H67" s="313">
        <f>G67*1.04</f>
        <v>5016871.1999985436</v>
      </c>
      <c r="I67" s="313">
        <f t="shared" ref="I67:V67" si="16">H67*1.04</f>
        <v>5217546.0479984852</v>
      </c>
      <c r="J67" s="313">
        <f t="shared" si="16"/>
        <v>5426247.8899184251</v>
      </c>
      <c r="K67" s="313">
        <f t="shared" si="16"/>
        <v>5643297.8055151626</v>
      </c>
      <c r="L67" s="313">
        <f t="shared" si="16"/>
        <v>5869029.7177357692</v>
      </c>
      <c r="M67" s="313">
        <f t="shared" si="16"/>
        <v>6103790.9064452006</v>
      </c>
      <c r="N67" s="313">
        <f t="shared" si="16"/>
        <v>6347942.5427030092</v>
      </c>
      <c r="O67" s="313">
        <f t="shared" si="16"/>
        <v>6601860.2444111295</v>
      </c>
      <c r="P67" s="313">
        <f t="shared" si="16"/>
        <v>6865934.654187575</v>
      </c>
      <c r="Q67" s="313">
        <f t="shared" si="16"/>
        <v>7140572.0403550779</v>
      </c>
      <c r="R67" s="313">
        <f t="shared" si="16"/>
        <v>7426194.9219692815</v>
      </c>
      <c r="S67" s="313">
        <f t="shared" si="16"/>
        <v>7723242.7188480534</v>
      </c>
      <c r="T67" s="313">
        <f t="shared" si="16"/>
        <v>8032172.4276019754</v>
      </c>
      <c r="U67" s="313">
        <f t="shared" si="16"/>
        <v>8353459.3247060543</v>
      </c>
      <c r="V67" s="313">
        <f t="shared" si="16"/>
        <v>8687597.697694296</v>
      </c>
    </row>
    <row r="68" spans="1:22" s="241" customFormat="1" x14ac:dyDescent="0.25">
      <c r="A68" s="314"/>
      <c r="B68" s="271"/>
      <c r="C68" s="315"/>
      <c r="D68" s="316"/>
      <c r="E68" s="316"/>
      <c r="F68" s="316"/>
      <c r="G68" s="316"/>
      <c r="H68" s="306"/>
      <c r="I68" s="306"/>
      <c r="J68" s="306"/>
      <c r="K68" s="306"/>
      <c r="L68" s="306"/>
      <c r="M68" s="306"/>
      <c r="N68" s="306"/>
      <c r="O68" s="306"/>
      <c r="P68" s="306"/>
      <c r="Q68" s="306"/>
      <c r="R68" s="306"/>
      <c r="S68" s="306"/>
      <c r="T68" s="306"/>
      <c r="U68" s="306"/>
      <c r="V68" s="306"/>
    </row>
    <row r="69" spans="1:22" x14ac:dyDescent="0.25">
      <c r="A69" s="310" t="s">
        <v>568</v>
      </c>
      <c r="B69" s="269"/>
      <c r="C69" s="311"/>
      <c r="D69" s="311">
        <f>D86</f>
        <v>682589.75200292643</v>
      </c>
      <c r="E69" s="311">
        <f t="shared" ref="E69:V69" si="17">E86</f>
        <v>970686.58340304345</v>
      </c>
      <c r="F69" s="311">
        <f t="shared" si="17"/>
        <v>880218.88355409959</v>
      </c>
      <c r="G69" s="311">
        <f t="shared" si="17"/>
        <v>969542.59719857166</v>
      </c>
      <c r="H69" s="311">
        <f t="shared" si="17"/>
        <v>980508.12197765079</v>
      </c>
      <c r="I69" s="311">
        <f t="shared" si="17"/>
        <v>1030436.1205402416</v>
      </c>
      <c r="J69" s="311">
        <f t="shared" si="17"/>
        <v>1065163.42746899</v>
      </c>
      <c r="K69" s="311">
        <f t="shared" si="17"/>
        <v>1109377.5630412814</v>
      </c>
      <c r="L69" s="311">
        <f t="shared" si="17"/>
        <v>1151756.4508854316</v>
      </c>
      <c r="M69" s="311">
        <f t="shared" si="17"/>
        <v>0</v>
      </c>
      <c r="N69" s="311">
        <f t="shared" si="17"/>
        <v>1244403.2597644273</v>
      </c>
      <c r="O69" s="311">
        <f t="shared" si="17"/>
        <v>1042025.6774016258</v>
      </c>
      <c r="P69" s="311">
        <f t="shared" si="17"/>
        <v>1344429.0124482207</v>
      </c>
      <c r="Q69" s="311">
        <f t="shared" si="17"/>
        <v>1344659.2439479392</v>
      </c>
      <c r="R69" s="311">
        <f t="shared" si="17"/>
        <v>1452610.3763354691</v>
      </c>
      <c r="S69" s="311">
        <f t="shared" si="17"/>
        <v>1498890.7415392641</v>
      </c>
      <c r="T69" s="311">
        <f t="shared" si="17"/>
        <v>1569649.5038730525</v>
      </c>
      <c r="U69" s="311">
        <f t="shared" si="17"/>
        <v>1629388.6933595538</v>
      </c>
      <c r="V69" s="311">
        <f t="shared" si="17"/>
        <v>1696276.886035102</v>
      </c>
    </row>
    <row r="70" spans="1:22" x14ac:dyDescent="0.25">
      <c r="A70" s="270"/>
      <c r="B70" s="271"/>
      <c r="C70" s="302"/>
      <c r="D70" s="301"/>
      <c r="E70" s="271"/>
      <c r="F70" s="271"/>
      <c r="G70" s="271"/>
      <c r="H70" s="306"/>
      <c r="I70" s="306"/>
      <c r="J70" s="306"/>
      <c r="K70" s="306"/>
      <c r="L70" s="304"/>
      <c r="M70" s="304"/>
      <c r="N70" s="304"/>
      <c r="O70" s="304"/>
      <c r="P70" s="304"/>
      <c r="Q70" s="304"/>
      <c r="R70" s="304"/>
      <c r="S70" s="304"/>
      <c r="T70" s="304"/>
      <c r="U70" s="304"/>
      <c r="V70" s="304"/>
    </row>
    <row r="71" spans="1:22" ht="16.5" thickBot="1" x14ac:dyDescent="0.3">
      <c r="A71" s="270"/>
      <c r="B71" s="271"/>
      <c r="C71" s="302"/>
      <c r="D71" s="301"/>
      <c r="E71" s="271"/>
      <c r="F71" s="271"/>
      <c r="G71" s="271"/>
      <c r="H71" s="271"/>
      <c r="I71" s="271"/>
      <c r="J71" s="271"/>
      <c r="K71" s="271"/>
      <c r="L71" s="272"/>
      <c r="M71" s="272"/>
      <c r="N71" s="272"/>
      <c r="O71" s="272"/>
      <c r="P71" s="272"/>
      <c r="Q71" s="272"/>
      <c r="R71" s="272"/>
      <c r="S71" s="272"/>
      <c r="T71" s="272"/>
      <c r="U71" s="272"/>
      <c r="V71" s="272"/>
    </row>
    <row r="72" spans="1:22" s="241" customFormat="1" x14ac:dyDescent="0.25">
      <c r="A72" s="273" t="s">
        <v>489</v>
      </c>
      <c r="B72" s="257">
        <f t="shared" ref="B72:V72" si="18">B44</f>
        <v>2023</v>
      </c>
      <c r="C72" s="257">
        <f t="shared" si="18"/>
        <v>2024</v>
      </c>
      <c r="D72" s="257">
        <f t="shared" si="18"/>
        <v>2025</v>
      </c>
      <c r="E72" s="257">
        <f t="shared" si="18"/>
        <v>2026</v>
      </c>
      <c r="F72" s="257">
        <f t="shared" si="18"/>
        <v>2027</v>
      </c>
      <c r="G72" s="257">
        <f t="shared" si="18"/>
        <v>2028</v>
      </c>
      <c r="H72" s="257">
        <f t="shared" si="18"/>
        <v>2029</v>
      </c>
      <c r="I72" s="257">
        <f t="shared" si="18"/>
        <v>2030</v>
      </c>
      <c r="J72" s="257">
        <f t="shared" si="18"/>
        <v>2031</v>
      </c>
      <c r="K72" s="257">
        <f t="shared" si="18"/>
        <v>2032</v>
      </c>
      <c r="L72" s="257">
        <f t="shared" si="18"/>
        <v>2033</v>
      </c>
      <c r="M72" s="257">
        <f t="shared" si="18"/>
        <v>2034</v>
      </c>
      <c r="N72" s="257">
        <f t="shared" si="18"/>
        <v>2035</v>
      </c>
      <c r="O72" s="257">
        <f t="shared" si="18"/>
        <v>2036</v>
      </c>
      <c r="P72" s="257">
        <f t="shared" si="18"/>
        <v>2037</v>
      </c>
      <c r="Q72" s="257">
        <f t="shared" si="18"/>
        <v>2038</v>
      </c>
      <c r="R72" s="257">
        <f t="shared" si="18"/>
        <v>2039</v>
      </c>
      <c r="S72" s="257">
        <f t="shared" si="18"/>
        <v>2040</v>
      </c>
      <c r="T72" s="257">
        <f t="shared" si="18"/>
        <v>2041</v>
      </c>
      <c r="U72" s="257">
        <f t="shared" si="18"/>
        <v>2042</v>
      </c>
      <c r="V72" s="257">
        <f t="shared" si="18"/>
        <v>2043</v>
      </c>
    </row>
    <row r="73" spans="1:22" s="227" customFormat="1" ht="19.5" customHeight="1" x14ac:dyDescent="0.25">
      <c r="A73" s="274" t="s">
        <v>561</v>
      </c>
      <c r="B73" s="275">
        <f>B47*$B$25</f>
        <v>0</v>
      </c>
      <c r="C73" s="275">
        <f>C47*$B$25</f>
        <v>8545762.4082147274</v>
      </c>
      <c r="D73" s="275">
        <f t="shared" ref="D73:V73" si="19">D47*$B$25</f>
        <v>10184853.939543316</v>
      </c>
      <c r="E73" s="275">
        <f t="shared" si="19"/>
        <v>11827476.635725049</v>
      </c>
      <c r="F73" s="275">
        <f t="shared" si="19"/>
        <v>11586134.945228724</v>
      </c>
      <c r="G73" s="275">
        <f t="shared" si="19"/>
        <v>12252962.922549414</v>
      </c>
      <c r="H73" s="275">
        <f t="shared" si="19"/>
        <v>12537581.059907071</v>
      </c>
      <c r="I73" s="275">
        <f t="shared" si="19"/>
        <v>13026975.914720777</v>
      </c>
      <c r="J73" s="275">
        <f t="shared" si="19"/>
        <v>13450730.233845303</v>
      </c>
      <c r="K73" s="275">
        <f t="shared" si="19"/>
        <v>13932696.135566775</v>
      </c>
      <c r="L73" s="275">
        <f t="shared" si="19"/>
        <v>14416694.335601941</v>
      </c>
      <c r="M73" s="275">
        <f t="shared" si="19"/>
        <v>14929366.451223226</v>
      </c>
      <c r="N73" s="275">
        <f t="shared" si="19"/>
        <v>15459572.812060783</v>
      </c>
      <c r="O73" s="275">
        <f t="shared" si="19"/>
        <v>14756176.772776321</v>
      </c>
      <c r="P73" s="275">
        <f t="shared" si="19"/>
        <v>16589797.723440023</v>
      </c>
      <c r="Q73" s="275">
        <f t="shared" si="19"/>
        <v>16926190.055386573</v>
      </c>
      <c r="R73" s="275">
        <f t="shared" si="19"/>
        <v>17815369.266750097</v>
      </c>
      <c r="S73" s="275">
        <f t="shared" si="19"/>
        <v>18410944.312171984</v>
      </c>
      <c r="T73" s="275">
        <f t="shared" si="19"/>
        <v>19144251.000019953</v>
      </c>
      <c r="U73" s="275">
        <f t="shared" si="19"/>
        <v>19838413.066678647</v>
      </c>
      <c r="V73" s="275">
        <f t="shared" si="19"/>
        <v>20584911.522051621</v>
      </c>
    </row>
    <row r="74" spans="1:22" x14ac:dyDescent="0.25">
      <c r="A74" s="276" t="s">
        <v>271</v>
      </c>
      <c r="B74" s="277">
        <f t="shared" ref="B74" si="20">SUM(B75:B80)</f>
        <v>0</v>
      </c>
      <c r="C74" s="277">
        <f>-C61</f>
        <v>-11650014.556239119</v>
      </c>
      <c r="D74" s="277">
        <f t="shared" ref="D74:V74" si="21">-D61</f>
        <v>-5893805.1795286844</v>
      </c>
      <c r="E74" s="277">
        <f t="shared" si="21"/>
        <v>-6095943.7187098321</v>
      </c>
      <c r="F74" s="277">
        <f t="shared" si="21"/>
        <v>-6306940.5274582263</v>
      </c>
      <c r="G74" s="277">
        <f t="shared" si="21"/>
        <v>-6527149.9365565553</v>
      </c>
      <c r="H74" s="277">
        <f t="shared" si="21"/>
        <v>-6756940.4500188176</v>
      </c>
      <c r="I74" s="277">
        <f t="shared" si="21"/>
        <v>-6996695.3120195698</v>
      </c>
      <c r="J74" s="277">
        <f t="shared" si="21"/>
        <v>-7246813.096500353</v>
      </c>
      <c r="K74" s="277">
        <f t="shared" si="21"/>
        <v>-7507708.3203603681</v>
      </c>
      <c r="L74" s="277">
        <f t="shared" si="21"/>
        <v>-7779812.0811747825</v>
      </c>
      <c r="M74" s="277">
        <f t="shared" si="21"/>
        <v>-16885072.918335199</v>
      </c>
      <c r="N74" s="277">
        <f t="shared" si="21"/>
        <v>-8359456.5132386461</v>
      </c>
      <c r="O74" s="277">
        <f t="shared" si="21"/>
        <v>-8667948.3857681919</v>
      </c>
      <c r="P74" s="277">
        <f t="shared" si="21"/>
        <v>-8989552.6611989196</v>
      </c>
      <c r="Q74" s="277">
        <f t="shared" si="21"/>
        <v>-9324793.8356468771</v>
      </c>
      <c r="R74" s="277">
        <f t="shared" si="21"/>
        <v>-9674217.3850727528</v>
      </c>
      <c r="S74" s="277">
        <f t="shared" si="21"/>
        <v>-10038390.604475664</v>
      </c>
      <c r="T74" s="277">
        <f t="shared" si="21"/>
        <v>-10417903.48065469</v>
      </c>
      <c r="U74" s="277">
        <f t="shared" si="21"/>
        <v>-10813369.599880878</v>
      </c>
      <c r="V74" s="277">
        <f t="shared" si="21"/>
        <v>-11225427.091876112</v>
      </c>
    </row>
    <row r="75" spans="1:22" x14ac:dyDescent="0.25">
      <c r="A75" s="278" t="s">
        <v>270</v>
      </c>
      <c r="B75" s="277">
        <f>-B50*1000/1.2</f>
        <v>0</v>
      </c>
      <c r="C75" s="277">
        <v>-5959489.4489999991</v>
      </c>
      <c r="D75" s="277">
        <v>0</v>
      </c>
      <c r="E75" s="277">
        <v>0</v>
      </c>
      <c r="F75" s="277">
        <v>0</v>
      </c>
      <c r="G75" s="277">
        <v>0</v>
      </c>
      <c r="H75" s="277">
        <v>0</v>
      </c>
      <c r="I75" s="277">
        <v>0</v>
      </c>
      <c r="J75" s="277">
        <v>0</v>
      </c>
      <c r="K75" s="277">
        <v>0</v>
      </c>
      <c r="L75" s="277">
        <v>0</v>
      </c>
      <c r="M75" s="277">
        <v>-8821500.197913425</v>
      </c>
      <c r="N75" s="277">
        <v>0</v>
      </c>
      <c r="O75" s="277">
        <v>0</v>
      </c>
      <c r="P75" s="277">
        <v>0</v>
      </c>
      <c r="Q75" s="277">
        <v>0</v>
      </c>
      <c r="R75" s="277">
        <v>0</v>
      </c>
      <c r="S75" s="277">
        <v>0</v>
      </c>
      <c r="T75" s="277">
        <v>0</v>
      </c>
      <c r="U75" s="277">
        <v>0</v>
      </c>
      <c r="V75" s="277">
        <v>0</v>
      </c>
    </row>
    <row r="76" spans="1:22" x14ac:dyDescent="0.25">
      <c r="A76" s="278" t="str">
        <f>A29</f>
        <v>Прочие расходы при эксплуатации объекта, руб. без НДС</v>
      </c>
      <c r="B76" s="277">
        <f>-B51*1000/1.2</f>
        <v>0</v>
      </c>
      <c r="C76" s="277">
        <f>-(C62+C66+C67)</f>
        <v>-5323479.307239119</v>
      </c>
      <c r="D76" s="277">
        <f>-(D62+D66+D67)</f>
        <v>-5536418.4795286842</v>
      </c>
      <c r="E76" s="277">
        <f t="shared" ref="E76:V76" si="22">-(E62+E66+E67)</f>
        <v>-5757875.2187098321</v>
      </c>
      <c r="F76" s="277">
        <f t="shared" si="22"/>
        <v>-5988190.2274582256</v>
      </c>
      <c r="G76" s="277">
        <f t="shared" si="22"/>
        <v>-6227717.8365565557</v>
      </c>
      <c r="H76" s="277">
        <f t="shared" si="22"/>
        <v>-6476826.5500188172</v>
      </c>
      <c r="I76" s="277">
        <f t="shared" si="22"/>
        <v>-6735899.6120195696</v>
      </c>
      <c r="J76" s="277">
        <f t="shared" si="22"/>
        <v>-7005335.596500353</v>
      </c>
      <c r="K76" s="277">
        <f t="shared" si="22"/>
        <v>-7285549.0203603674</v>
      </c>
      <c r="L76" s="277">
        <f t="shared" si="22"/>
        <v>-7576970.9811747828</v>
      </c>
      <c r="M76" s="277">
        <f t="shared" si="22"/>
        <v>-7880049.8204217739</v>
      </c>
      <c r="N76" s="277">
        <f t="shared" si="22"/>
        <v>-8195251.8132386468</v>
      </c>
      <c r="O76" s="277">
        <f t="shared" si="22"/>
        <v>-8523061.8857681919</v>
      </c>
      <c r="P76" s="277">
        <f t="shared" si="22"/>
        <v>-8863984.3611989208</v>
      </c>
      <c r="Q76" s="277">
        <f t="shared" si="22"/>
        <v>-9218543.7356468774</v>
      </c>
      <c r="R76" s="277">
        <f t="shared" si="22"/>
        <v>-9587285.4850727525</v>
      </c>
      <c r="S76" s="277">
        <f t="shared" si="22"/>
        <v>-9970776.9044756629</v>
      </c>
      <c r="T76" s="277">
        <f t="shared" si="22"/>
        <v>-10369607.98065469</v>
      </c>
      <c r="U76" s="277">
        <f t="shared" si="22"/>
        <v>-10784392.299880877</v>
      </c>
      <c r="V76" s="277">
        <f t="shared" si="22"/>
        <v>-11215767.991876112</v>
      </c>
    </row>
    <row r="77" spans="1:22" x14ac:dyDescent="0.25">
      <c r="A77" s="278" t="s">
        <v>483</v>
      </c>
      <c r="B77" s="277"/>
      <c r="C77" s="277"/>
      <c r="D77" s="277"/>
      <c r="E77" s="277"/>
      <c r="F77" s="277"/>
      <c r="G77" s="277"/>
      <c r="H77" s="277"/>
      <c r="I77" s="277"/>
      <c r="J77" s="277"/>
      <c r="K77" s="277"/>
      <c r="L77" s="277"/>
      <c r="M77" s="277"/>
      <c r="N77" s="277"/>
      <c r="O77" s="277"/>
      <c r="P77" s="277"/>
      <c r="Q77" s="277"/>
      <c r="R77" s="277"/>
      <c r="S77" s="277"/>
      <c r="T77" s="277"/>
      <c r="U77" s="277"/>
      <c r="V77" s="277"/>
    </row>
    <row r="78" spans="1:22" x14ac:dyDescent="0.25">
      <c r="A78" s="278" t="s">
        <v>483</v>
      </c>
      <c r="B78" s="277">
        <f t="shared" ref="B78" si="23">-$B$34*(1+B$46)*$B$25*365</f>
        <v>0</v>
      </c>
      <c r="C78" s="277">
        <v>0</v>
      </c>
      <c r="D78" s="277">
        <v>0</v>
      </c>
      <c r="E78" s="277">
        <v>0</v>
      </c>
      <c r="F78" s="277">
        <v>0</v>
      </c>
      <c r="G78" s="277">
        <v>0</v>
      </c>
      <c r="H78" s="277">
        <v>0</v>
      </c>
      <c r="I78" s="277">
        <v>0</v>
      </c>
      <c r="J78" s="277">
        <v>0</v>
      </c>
      <c r="K78" s="277">
        <v>0</v>
      </c>
      <c r="L78" s="277">
        <v>0</v>
      </c>
      <c r="M78" s="277">
        <v>0</v>
      </c>
      <c r="N78" s="277">
        <v>0</v>
      </c>
      <c r="O78" s="277">
        <v>0</v>
      </c>
      <c r="P78" s="277">
        <v>0</v>
      </c>
      <c r="Q78" s="277">
        <v>0</v>
      </c>
      <c r="R78" s="277">
        <v>0</v>
      </c>
      <c r="S78" s="277">
        <v>0</v>
      </c>
      <c r="T78" s="277">
        <v>0</v>
      </c>
      <c r="U78" s="277">
        <v>0</v>
      </c>
      <c r="V78" s="277">
        <v>0</v>
      </c>
    </row>
    <row r="79" spans="1:22" x14ac:dyDescent="0.25">
      <c r="A79" s="278" t="s">
        <v>483</v>
      </c>
      <c r="B79" s="277"/>
      <c r="C79" s="277">
        <v>0</v>
      </c>
      <c r="D79" s="277">
        <v>0</v>
      </c>
      <c r="E79" s="277">
        <v>0</v>
      </c>
      <c r="F79" s="277">
        <v>0</v>
      </c>
      <c r="G79" s="277">
        <v>0</v>
      </c>
      <c r="H79" s="277">
        <v>0</v>
      </c>
      <c r="I79" s="277">
        <v>0</v>
      </c>
      <c r="J79" s="277">
        <v>0</v>
      </c>
      <c r="K79" s="277">
        <v>0</v>
      </c>
      <c r="L79" s="277">
        <v>0</v>
      </c>
      <c r="M79" s="277">
        <v>0</v>
      </c>
      <c r="N79" s="277">
        <v>0</v>
      </c>
      <c r="O79" s="277">
        <v>0</v>
      </c>
      <c r="P79" s="277">
        <v>0</v>
      </c>
      <c r="Q79" s="277">
        <v>0</v>
      </c>
      <c r="R79" s="277">
        <v>0</v>
      </c>
      <c r="S79" s="277">
        <v>0</v>
      </c>
      <c r="T79" s="277">
        <v>0</v>
      </c>
      <c r="U79" s="277">
        <v>0</v>
      </c>
      <c r="V79" s="277">
        <v>0</v>
      </c>
    </row>
    <row r="80" spans="1:22" x14ac:dyDescent="0.25">
      <c r="A80" s="278" t="s">
        <v>268</v>
      </c>
      <c r="B80" s="277"/>
      <c r="C80" s="277">
        <f>-C64</f>
        <v>-367045.80000000005</v>
      </c>
      <c r="D80" s="277">
        <f t="shared" ref="D80:U80" si="24">-D64</f>
        <v>-357386.70000000007</v>
      </c>
      <c r="E80" s="277">
        <f t="shared" si="24"/>
        <v>-338068.5</v>
      </c>
      <c r="F80" s="277">
        <f t="shared" si="24"/>
        <v>-318750.30000000005</v>
      </c>
      <c r="G80" s="277">
        <f t="shared" si="24"/>
        <v>-299432.09999999998</v>
      </c>
      <c r="H80" s="277">
        <f t="shared" si="24"/>
        <v>-280113.90000000002</v>
      </c>
      <c r="I80" s="277">
        <f t="shared" si="24"/>
        <v>-260795.69999999995</v>
      </c>
      <c r="J80" s="277">
        <f t="shared" si="24"/>
        <v>-241477.5</v>
      </c>
      <c r="K80" s="277">
        <f t="shared" si="24"/>
        <v>-222159.29999999996</v>
      </c>
      <c r="L80" s="277">
        <f t="shared" si="24"/>
        <v>-202841.09999999998</v>
      </c>
      <c r="M80" s="277">
        <f t="shared" si="24"/>
        <v>-183522.89999999994</v>
      </c>
      <c r="N80" s="277">
        <f t="shared" si="24"/>
        <v>-164204.69999999995</v>
      </c>
      <c r="O80" s="277">
        <f t="shared" si="24"/>
        <v>-144886.49999999991</v>
      </c>
      <c r="P80" s="277">
        <f t="shared" si="24"/>
        <v>-125568.29999999992</v>
      </c>
      <c r="Q80" s="277">
        <f t="shared" si="24"/>
        <v>-106250.09999999992</v>
      </c>
      <c r="R80" s="277">
        <f t="shared" si="24"/>
        <v>-86931.899999999907</v>
      </c>
      <c r="S80" s="277">
        <f t="shared" si="24"/>
        <v>-67613.69999999991</v>
      </c>
      <c r="T80" s="277">
        <f t="shared" si="24"/>
        <v>-48295.499999999898</v>
      </c>
      <c r="U80" s="277">
        <f t="shared" si="24"/>
        <v>-28977.29999999989</v>
      </c>
      <c r="V80" s="277">
        <f t="shared" ref="V80" si="25">-V56</f>
        <v>-9659.099999999944</v>
      </c>
    </row>
    <row r="81" spans="1:22" s="227" customFormat="1" ht="14.25" x14ac:dyDescent="0.25">
      <c r="A81" s="279" t="s">
        <v>490</v>
      </c>
      <c r="B81" s="275">
        <f t="shared" ref="B81" si="26">B73+B74</f>
        <v>0</v>
      </c>
      <c r="C81" s="275">
        <f>C73+C74</f>
        <v>-3104252.1480243914</v>
      </c>
      <c r="D81" s="275">
        <f t="shared" ref="D81:V81" si="27">D73+D74</f>
        <v>4291048.7600146318</v>
      </c>
      <c r="E81" s="275">
        <f t="shared" si="27"/>
        <v>5731532.9170152172</v>
      </c>
      <c r="F81" s="275">
        <f t="shared" si="27"/>
        <v>5279194.4177704975</v>
      </c>
      <c r="G81" s="275">
        <f t="shared" si="27"/>
        <v>5725812.9859928582</v>
      </c>
      <c r="H81" s="275">
        <f t="shared" si="27"/>
        <v>5780640.6098882537</v>
      </c>
      <c r="I81" s="275">
        <f t="shared" si="27"/>
        <v>6030280.6027012076</v>
      </c>
      <c r="J81" s="275">
        <f t="shared" si="27"/>
        <v>6203917.1373449499</v>
      </c>
      <c r="K81" s="275">
        <f t="shared" si="27"/>
        <v>6424987.8152064066</v>
      </c>
      <c r="L81" s="275">
        <f t="shared" si="27"/>
        <v>6636882.2544271583</v>
      </c>
      <c r="M81" s="275">
        <f t="shared" si="27"/>
        <v>-1955706.4671119731</v>
      </c>
      <c r="N81" s="275">
        <f t="shared" si="27"/>
        <v>7100116.2988221366</v>
      </c>
      <c r="O81" s="275">
        <f t="shared" si="27"/>
        <v>6088228.3870081287</v>
      </c>
      <c r="P81" s="275">
        <f t="shared" si="27"/>
        <v>7600245.0622411035</v>
      </c>
      <c r="Q81" s="275">
        <f t="shared" si="27"/>
        <v>7601396.219739696</v>
      </c>
      <c r="R81" s="275">
        <f t="shared" si="27"/>
        <v>8141151.8816773444</v>
      </c>
      <c r="S81" s="275">
        <f t="shared" si="27"/>
        <v>8372553.7076963205</v>
      </c>
      <c r="T81" s="275">
        <f t="shared" si="27"/>
        <v>8726347.5193652622</v>
      </c>
      <c r="U81" s="275">
        <f t="shared" si="27"/>
        <v>9025043.4667977691</v>
      </c>
      <c r="V81" s="275">
        <f t="shared" si="27"/>
        <v>9359484.4301755093</v>
      </c>
    </row>
    <row r="82" spans="1:22" x14ac:dyDescent="0.25">
      <c r="A82" s="278" t="s">
        <v>264</v>
      </c>
      <c r="B82" s="277">
        <v>0</v>
      </c>
      <c r="C82" s="277">
        <f>-B22/20</f>
        <v>-878100</v>
      </c>
      <c r="D82" s="277">
        <f>C82</f>
        <v>-878100</v>
      </c>
      <c r="E82" s="277">
        <f t="shared" ref="E82:V82" si="28">D82</f>
        <v>-878100</v>
      </c>
      <c r="F82" s="277">
        <f t="shared" si="28"/>
        <v>-878100</v>
      </c>
      <c r="G82" s="277">
        <f t="shared" si="28"/>
        <v>-878100</v>
      </c>
      <c r="H82" s="277">
        <f t="shared" si="28"/>
        <v>-878100</v>
      </c>
      <c r="I82" s="277">
        <f t="shared" si="28"/>
        <v>-878100</v>
      </c>
      <c r="J82" s="277">
        <f t="shared" si="28"/>
        <v>-878100</v>
      </c>
      <c r="K82" s="277">
        <f t="shared" si="28"/>
        <v>-878100</v>
      </c>
      <c r="L82" s="277">
        <f t="shared" si="28"/>
        <v>-878100</v>
      </c>
      <c r="M82" s="277">
        <f t="shared" si="28"/>
        <v>-878100</v>
      </c>
      <c r="N82" s="277">
        <f t="shared" si="28"/>
        <v>-878100</v>
      </c>
      <c r="O82" s="277">
        <f t="shared" si="28"/>
        <v>-878100</v>
      </c>
      <c r="P82" s="277">
        <f t="shared" si="28"/>
        <v>-878100</v>
      </c>
      <c r="Q82" s="277">
        <f t="shared" si="28"/>
        <v>-878100</v>
      </c>
      <c r="R82" s="277">
        <f t="shared" si="28"/>
        <v>-878100</v>
      </c>
      <c r="S82" s="277">
        <f t="shared" si="28"/>
        <v>-878100</v>
      </c>
      <c r="T82" s="277">
        <f t="shared" si="28"/>
        <v>-878100</v>
      </c>
      <c r="U82" s="277">
        <f t="shared" si="28"/>
        <v>-878100</v>
      </c>
      <c r="V82" s="277">
        <f t="shared" si="28"/>
        <v>-878100</v>
      </c>
    </row>
    <row r="83" spans="1:22" s="227" customFormat="1" ht="14.25" x14ac:dyDescent="0.25">
      <c r="A83" s="279" t="s">
        <v>491</v>
      </c>
      <c r="B83" s="275">
        <f t="shared" ref="B83" si="29">B81+B82</f>
        <v>0</v>
      </c>
      <c r="C83" s="275">
        <f>C81+C82</f>
        <v>-3982352.1480243914</v>
      </c>
      <c r="D83" s="275">
        <f t="shared" ref="D83:G83" si="30">D81+D82</f>
        <v>3412948.7600146318</v>
      </c>
      <c r="E83" s="275">
        <f t="shared" si="30"/>
        <v>4853432.9170152172</v>
      </c>
      <c r="F83" s="275">
        <f t="shared" si="30"/>
        <v>4401094.4177704975</v>
      </c>
      <c r="G83" s="275">
        <f t="shared" si="30"/>
        <v>4847712.9859928582</v>
      </c>
      <c r="H83" s="275">
        <f t="shared" ref="H83:V83" si="31">IF(H2&lt;=Prj_Start+Prj_Len-1,H81+H82," ")</f>
        <v>4902540.6098882537</v>
      </c>
      <c r="I83" s="275">
        <f t="shared" si="31"/>
        <v>5152180.6027012076</v>
      </c>
      <c r="J83" s="275">
        <f t="shared" si="31"/>
        <v>5325817.1373449499</v>
      </c>
      <c r="K83" s="275">
        <f t="shared" si="31"/>
        <v>5546887.8152064066</v>
      </c>
      <c r="L83" s="275">
        <f t="shared" si="31"/>
        <v>5758782.2544271583</v>
      </c>
      <c r="M83" s="275">
        <f t="shared" si="31"/>
        <v>-2833806.4671119731</v>
      </c>
      <c r="N83" s="275">
        <f t="shared" si="31"/>
        <v>6222016.2988221366</v>
      </c>
      <c r="O83" s="275">
        <f t="shared" si="31"/>
        <v>5210128.3870081287</v>
      </c>
      <c r="P83" s="275">
        <f t="shared" si="31"/>
        <v>6722145.0622411035</v>
      </c>
      <c r="Q83" s="275">
        <f t="shared" si="31"/>
        <v>6723296.219739696</v>
      </c>
      <c r="R83" s="275">
        <f t="shared" si="31"/>
        <v>7263051.8816773444</v>
      </c>
      <c r="S83" s="275">
        <f t="shared" si="31"/>
        <v>7494453.7076963205</v>
      </c>
      <c r="T83" s="275">
        <f t="shared" si="31"/>
        <v>7848247.5193652622</v>
      </c>
      <c r="U83" s="275">
        <f t="shared" si="31"/>
        <v>8146943.4667977691</v>
      </c>
      <c r="V83" s="275">
        <f t="shared" si="31"/>
        <v>8481384.4301755093</v>
      </c>
    </row>
    <row r="84" spans="1:22" x14ac:dyDescent="0.25">
      <c r="A84" s="278" t="s">
        <v>263</v>
      </c>
      <c r="B84" s="277">
        <f>-B59</f>
        <v>0</v>
      </c>
      <c r="C84" s="277"/>
      <c r="D84" s="277"/>
      <c r="E84" s="277"/>
      <c r="F84" s="277"/>
      <c r="G84" s="277"/>
      <c r="H84" s="277"/>
      <c r="I84" s="277"/>
      <c r="J84" s="277"/>
      <c r="K84" s="277"/>
      <c r="L84" s="277"/>
      <c r="M84" s="277"/>
      <c r="N84" s="277"/>
      <c r="O84" s="277"/>
      <c r="P84" s="277"/>
      <c r="Q84" s="277"/>
      <c r="R84" s="277"/>
      <c r="S84" s="277"/>
      <c r="T84" s="277"/>
      <c r="U84" s="277"/>
      <c r="V84" s="277"/>
    </row>
    <row r="85" spans="1:22" s="227" customFormat="1" ht="14.25" x14ac:dyDescent="0.25">
      <c r="A85" s="279" t="s">
        <v>267</v>
      </c>
      <c r="B85" s="275">
        <v>0</v>
      </c>
      <c r="C85" s="275">
        <f>C83+C84</f>
        <v>-3982352.1480243914</v>
      </c>
      <c r="D85" s="275">
        <f t="shared" ref="D85:V85" si="32">D83+D84</f>
        <v>3412948.7600146318</v>
      </c>
      <c r="E85" s="275">
        <f t="shared" si="32"/>
        <v>4853432.9170152172</v>
      </c>
      <c r="F85" s="275">
        <f t="shared" si="32"/>
        <v>4401094.4177704975</v>
      </c>
      <c r="G85" s="275">
        <f t="shared" si="32"/>
        <v>4847712.9859928582</v>
      </c>
      <c r="H85" s="275">
        <f t="shared" si="32"/>
        <v>4902540.6098882537</v>
      </c>
      <c r="I85" s="275">
        <f t="shared" si="32"/>
        <v>5152180.6027012076</v>
      </c>
      <c r="J85" s="275">
        <f t="shared" si="32"/>
        <v>5325817.1373449499</v>
      </c>
      <c r="K85" s="275">
        <f t="shared" si="32"/>
        <v>5546887.8152064066</v>
      </c>
      <c r="L85" s="275">
        <f t="shared" si="32"/>
        <v>5758782.2544271583</v>
      </c>
      <c r="M85" s="275">
        <f t="shared" si="32"/>
        <v>-2833806.4671119731</v>
      </c>
      <c r="N85" s="275">
        <f t="shared" si="32"/>
        <v>6222016.2988221366</v>
      </c>
      <c r="O85" s="275">
        <f t="shared" si="32"/>
        <v>5210128.3870081287</v>
      </c>
      <c r="P85" s="275">
        <f t="shared" si="32"/>
        <v>6722145.0622411035</v>
      </c>
      <c r="Q85" s="275">
        <f t="shared" si="32"/>
        <v>6723296.219739696</v>
      </c>
      <c r="R85" s="275">
        <f t="shared" si="32"/>
        <v>7263051.8816773444</v>
      </c>
      <c r="S85" s="275">
        <f t="shared" si="32"/>
        <v>7494453.7076963205</v>
      </c>
      <c r="T85" s="275">
        <f t="shared" si="32"/>
        <v>7848247.5193652622</v>
      </c>
      <c r="U85" s="275">
        <f t="shared" si="32"/>
        <v>8146943.4667977691</v>
      </c>
      <c r="V85" s="275">
        <f t="shared" si="32"/>
        <v>8481384.4301755093</v>
      </c>
    </row>
    <row r="86" spans="1:22" s="225" customFormat="1" x14ac:dyDescent="0.25">
      <c r="A86" s="280" t="s">
        <v>262</v>
      </c>
      <c r="B86" s="281">
        <v>0</v>
      </c>
      <c r="C86" s="281">
        <f t="shared" ref="C86:Q86" si="33">IF(C85&gt;=0,(C85*20%),0)</f>
        <v>0</v>
      </c>
      <c r="D86" s="281">
        <f t="shared" si="33"/>
        <v>682589.75200292643</v>
      </c>
      <c r="E86" s="281">
        <f t="shared" si="33"/>
        <v>970686.58340304345</v>
      </c>
      <c r="F86" s="281">
        <f t="shared" si="33"/>
        <v>880218.88355409959</v>
      </c>
      <c r="G86" s="281">
        <f t="shared" si="33"/>
        <v>969542.59719857166</v>
      </c>
      <c r="H86" s="281">
        <f t="shared" si="33"/>
        <v>980508.12197765079</v>
      </c>
      <c r="I86" s="281">
        <f t="shared" si="33"/>
        <v>1030436.1205402416</v>
      </c>
      <c r="J86" s="281">
        <f t="shared" si="33"/>
        <v>1065163.42746899</v>
      </c>
      <c r="K86" s="281">
        <f t="shared" si="33"/>
        <v>1109377.5630412814</v>
      </c>
      <c r="L86" s="281">
        <f t="shared" si="33"/>
        <v>1151756.4508854316</v>
      </c>
      <c r="M86" s="281">
        <f t="shared" si="33"/>
        <v>0</v>
      </c>
      <c r="N86" s="281">
        <f t="shared" si="33"/>
        <v>1244403.2597644273</v>
      </c>
      <c r="O86" s="281">
        <f t="shared" si="33"/>
        <v>1042025.6774016258</v>
      </c>
      <c r="P86" s="281">
        <f t="shared" si="33"/>
        <v>1344429.0124482207</v>
      </c>
      <c r="Q86" s="281">
        <f t="shared" si="33"/>
        <v>1344659.2439479392</v>
      </c>
      <c r="R86" s="281">
        <f t="shared" ref="R86:V86" si="34">IF(R85&gt;=0,(R85*20%),0)</f>
        <v>1452610.3763354691</v>
      </c>
      <c r="S86" s="281">
        <f t="shared" si="34"/>
        <v>1498890.7415392641</v>
      </c>
      <c r="T86" s="281">
        <f t="shared" si="34"/>
        <v>1569649.5038730525</v>
      </c>
      <c r="U86" s="281">
        <f t="shared" si="34"/>
        <v>1629388.6933595538</v>
      </c>
      <c r="V86" s="281">
        <f t="shared" si="34"/>
        <v>1696276.886035102</v>
      </c>
    </row>
    <row r="87" spans="1:22" ht="16.5" thickBot="1" x14ac:dyDescent="0.3">
      <c r="A87" s="282" t="s">
        <v>266</v>
      </c>
      <c r="B87" s="283">
        <f t="shared" ref="B87" si="35">B85+B86</f>
        <v>0</v>
      </c>
      <c r="C87" s="283">
        <f>C85+C86</f>
        <v>-3982352.1480243914</v>
      </c>
      <c r="D87" s="283">
        <f>D85-D86</f>
        <v>2730359.0080117052</v>
      </c>
      <c r="E87" s="283">
        <f t="shared" ref="E87:V87" si="36">E85-E86</f>
        <v>3882746.3336121738</v>
      </c>
      <c r="F87" s="283">
        <f t="shared" si="36"/>
        <v>3520875.5342163979</v>
      </c>
      <c r="G87" s="283">
        <f t="shared" si="36"/>
        <v>3878170.3887942866</v>
      </c>
      <c r="H87" s="283">
        <f t="shared" si="36"/>
        <v>3922032.4879106032</v>
      </c>
      <c r="I87" s="283">
        <f t="shared" si="36"/>
        <v>4121744.4821609659</v>
      </c>
      <c r="J87" s="283">
        <f t="shared" si="36"/>
        <v>4260653.7098759599</v>
      </c>
      <c r="K87" s="283">
        <f t="shared" si="36"/>
        <v>4437510.2521651257</v>
      </c>
      <c r="L87" s="283">
        <f t="shared" si="36"/>
        <v>4607025.8035417264</v>
      </c>
      <c r="M87" s="283">
        <f t="shared" si="36"/>
        <v>-2833806.4671119731</v>
      </c>
      <c r="N87" s="283">
        <f t="shared" si="36"/>
        <v>4977613.0390577093</v>
      </c>
      <c r="O87" s="283">
        <f t="shared" si="36"/>
        <v>4168102.7096065031</v>
      </c>
      <c r="P87" s="283">
        <f t="shared" si="36"/>
        <v>5377716.049792883</v>
      </c>
      <c r="Q87" s="283">
        <f t="shared" si="36"/>
        <v>5378636.975791757</v>
      </c>
      <c r="R87" s="283">
        <f t="shared" si="36"/>
        <v>5810441.5053418754</v>
      </c>
      <c r="S87" s="283">
        <f t="shared" si="36"/>
        <v>5995562.9661570564</v>
      </c>
      <c r="T87" s="283">
        <f t="shared" si="36"/>
        <v>6278598.0154922102</v>
      </c>
      <c r="U87" s="283">
        <f t="shared" si="36"/>
        <v>6517554.7734382153</v>
      </c>
      <c r="V87" s="283">
        <f t="shared" si="36"/>
        <v>6785107.5441404078</v>
      </c>
    </row>
    <row r="88" spans="1:22" s="287" customFormat="1" ht="16.5" thickBot="1" x14ac:dyDescent="0.3">
      <c r="A88" s="284"/>
      <c r="B88" s="285">
        <v>0</v>
      </c>
      <c r="C88" s="285">
        <v>1</v>
      </c>
      <c r="D88" s="285">
        <f>C88+1</f>
        <v>2</v>
      </c>
      <c r="E88" s="285">
        <f t="shared" ref="E88:V88" si="37">D88+1</f>
        <v>3</v>
      </c>
      <c r="F88" s="286">
        <f t="shared" si="37"/>
        <v>4</v>
      </c>
      <c r="G88" s="285">
        <f t="shared" si="37"/>
        <v>5</v>
      </c>
      <c r="H88" s="285">
        <f t="shared" si="37"/>
        <v>6</v>
      </c>
      <c r="I88" s="285">
        <f t="shared" si="37"/>
        <v>7</v>
      </c>
      <c r="J88" s="285">
        <f t="shared" si="37"/>
        <v>8</v>
      </c>
      <c r="K88" s="285">
        <f t="shared" si="37"/>
        <v>9</v>
      </c>
      <c r="L88" s="285">
        <f t="shared" si="37"/>
        <v>10</v>
      </c>
      <c r="M88" s="285">
        <f t="shared" si="37"/>
        <v>11</v>
      </c>
      <c r="N88" s="285">
        <f t="shared" si="37"/>
        <v>12</v>
      </c>
      <c r="O88" s="285">
        <f t="shared" si="37"/>
        <v>13</v>
      </c>
      <c r="P88" s="285">
        <f t="shared" si="37"/>
        <v>14</v>
      </c>
      <c r="Q88" s="285">
        <f t="shared" si="37"/>
        <v>15</v>
      </c>
      <c r="R88" s="285">
        <f t="shared" si="37"/>
        <v>16</v>
      </c>
      <c r="S88" s="285">
        <f t="shared" si="37"/>
        <v>17</v>
      </c>
      <c r="T88" s="285">
        <f t="shared" si="37"/>
        <v>18</v>
      </c>
      <c r="U88" s="285">
        <f t="shared" si="37"/>
        <v>19</v>
      </c>
      <c r="V88" s="285">
        <f t="shared" si="37"/>
        <v>20</v>
      </c>
    </row>
    <row r="89" spans="1:22" x14ac:dyDescent="0.25">
      <c r="A89" s="273" t="s">
        <v>265</v>
      </c>
      <c r="B89" s="257">
        <f t="shared" ref="B89:V89" si="38">B44</f>
        <v>2023</v>
      </c>
      <c r="C89" s="257">
        <f t="shared" si="38"/>
        <v>2024</v>
      </c>
      <c r="D89" s="257">
        <f t="shared" si="38"/>
        <v>2025</v>
      </c>
      <c r="E89" s="257">
        <f t="shared" si="38"/>
        <v>2026</v>
      </c>
      <c r="F89" s="257">
        <f t="shared" si="38"/>
        <v>2027</v>
      </c>
      <c r="G89" s="257">
        <f t="shared" si="38"/>
        <v>2028</v>
      </c>
      <c r="H89" s="257">
        <f t="shared" si="38"/>
        <v>2029</v>
      </c>
      <c r="I89" s="257">
        <f t="shared" si="38"/>
        <v>2030</v>
      </c>
      <c r="J89" s="257">
        <f t="shared" si="38"/>
        <v>2031</v>
      </c>
      <c r="K89" s="257">
        <f t="shared" si="38"/>
        <v>2032</v>
      </c>
      <c r="L89" s="257">
        <f t="shared" si="38"/>
        <v>2033</v>
      </c>
      <c r="M89" s="257">
        <f t="shared" si="38"/>
        <v>2034</v>
      </c>
      <c r="N89" s="257">
        <f t="shared" si="38"/>
        <v>2035</v>
      </c>
      <c r="O89" s="257">
        <f t="shared" si="38"/>
        <v>2036</v>
      </c>
      <c r="P89" s="257">
        <f t="shared" si="38"/>
        <v>2037</v>
      </c>
      <c r="Q89" s="257">
        <f t="shared" si="38"/>
        <v>2038</v>
      </c>
      <c r="R89" s="257">
        <f t="shared" si="38"/>
        <v>2039</v>
      </c>
      <c r="S89" s="257">
        <f t="shared" si="38"/>
        <v>2040</v>
      </c>
      <c r="T89" s="257">
        <f t="shared" si="38"/>
        <v>2041</v>
      </c>
      <c r="U89" s="257">
        <f t="shared" si="38"/>
        <v>2042</v>
      </c>
      <c r="V89" s="257">
        <f t="shared" si="38"/>
        <v>2043</v>
      </c>
    </row>
    <row r="90" spans="1:22" s="227" customFormat="1" ht="14.25" x14ac:dyDescent="0.25">
      <c r="A90" s="274" t="s">
        <v>491</v>
      </c>
      <c r="B90" s="275">
        <f t="shared" ref="B90:V90" si="39">B83</f>
        <v>0</v>
      </c>
      <c r="C90" s="275">
        <f>C83</f>
        <v>-3982352.1480243914</v>
      </c>
      <c r="D90" s="275">
        <f t="shared" si="39"/>
        <v>3412948.7600146318</v>
      </c>
      <c r="E90" s="275">
        <f t="shared" si="39"/>
        <v>4853432.9170152172</v>
      </c>
      <c r="F90" s="275">
        <f t="shared" si="39"/>
        <v>4401094.4177704975</v>
      </c>
      <c r="G90" s="275">
        <f t="shared" si="39"/>
        <v>4847712.9859928582</v>
      </c>
      <c r="H90" s="275">
        <f t="shared" si="39"/>
        <v>4902540.6098882537</v>
      </c>
      <c r="I90" s="275">
        <f t="shared" si="39"/>
        <v>5152180.6027012076</v>
      </c>
      <c r="J90" s="275">
        <f t="shared" si="39"/>
        <v>5325817.1373449499</v>
      </c>
      <c r="K90" s="275">
        <f t="shared" si="39"/>
        <v>5546887.8152064066</v>
      </c>
      <c r="L90" s="275">
        <f t="shared" si="39"/>
        <v>5758782.2544271583</v>
      </c>
      <c r="M90" s="275">
        <f t="shared" si="39"/>
        <v>-2833806.4671119731</v>
      </c>
      <c r="N90" s="275">
        <f t="shared" si="39"/>
        <v>6222016.2988221366</v>
      </c>
      <c r="O90" s="275">
        <f t="shared" si="39"/>
        <v>5210128.3870081287</v>
      </c>
      <c r="P90" s="275">
        <f t="shared" si="39"/>
        <v>6722145.0622411035</v>
      </c>
      <c r="Q90" s="275">
        <f t="shared" si="39"/>
        <v>6723296.219739696</v>
      </c>
      <c r="R90" s="275">
        <f t="shared" si="39"/>
        <v>7263051.8816773444</v>
      </c>
      <c r="S90" s="275">
        <f t="shared" si="39"/>
        <v>7494453.7076963205</v>
      </c>
      <c r="T90" s="275">
        <f t="shared" si="39"/>
        <v>7848247.5193652622</v>
      </c>
      <c r="U90" s="275">
        <f t="shared" si="39"/>
        <v>8146943.4667977691</v>
      </c>
      <c r="V90" s="275">
        <f t="shared" si="39"/>
        <v>8481384.4301755093</v>
      </c>
    </row>
    <row r="91" spans="1:22" x14ac:dyDescent="0.25">
      <c r="A91" s="278" t="s">
        <v>264</v>
      </c>
      <c r="B91" s="277">
        <f>-B82</f>
        <v>0</v>
      </c>
      <c r="C91" s="277"/>
      <c r="D91" s="277"/>
      <c r="E91" s="277"/>
      <c r="F91" s="277"/>
      <c r="G91" s="277"/>
      <c r="H91" s="277"/>
      <c r="I91" s="277"/>
      <c r="J91" s="277"/>
      <c r="K91" s="277"/>
      <c r="L91" s="277"/>
      <c r="M91" s="277"/>
      <c r="N91" s="277"/>
      <c r="O91" s="277"/>
      <c r="P91" s="277"/>
      <c r="Q91" s="277"/>
      <c r="R91" s="277"/>
      <c r="S91" s="277"/>
      <c r="T91" s="277"/>
      <c r="U91" s="277"/>
      <c r="V91" s="277"/>
    </row>
    <row r="92" spans="1:22" x14ac:dyDescent="0.25">
      <c r="A92" s="278" t="s">
        <v>263</v>
      </c>
      <c r="B92" s="277">
        <f t="shared" ref="B92:V92" si="40">B84</f>
        <v>0</v>
      </c>
      <c r="C92" s="277">
        <f t="shared" si="40"/>
        <v>0</v>
      </c>
      <c r="D92" s="277">
        <f t="shared" si="40"/>
        <v>0</v>
      </c>
      <c r="E92" s="277">
        <f t="shared" si="40"/>
        <v>0</v>
      </c>
      <c r="F92" s="277">
        <f t="shared" si="40"/>
        <v>0</v>
      </c>
      <c r="G92" s="277">
        <f t="shared" si="40"/>
        <v>0</v>
      </c>
      <c r="H92" s="277">
        <f t="shared" si="40"/>
        <v>0</v>
      </c>
      <c r="I92" s="277">
        <f t="shared" si="40"/>
        <v>0</v>
      </c>
      <c r="J92" s="277">
        <f t="shared" si="40"/>
        <v>0</v>
      </c>
      <c r="K92" s="277">
        <f t="shared" si="40"/>
        <v>0</v>
      </c>
      <c r="L92" s="277">
        <f t="shared" si="40"/>
        <v>0</v>
      </c>
      <c r="M92" s="277">
        <f t="shared" si="40"/>
        <v>0</v>
      </c>
      <c r="N92" s="277">
        <f t="shared" si="40"/>
        <v>0</v>
      </c>
      <c r="O92" s="277">
        <f t="shared" si="40"/>
        <v>0</v>
      </c>
      <c r="P92" s="277">
        <f t="shared" si="40"/>
        <v>0</v>
      </c>
      <c r="Q92" s="277">
        <f t="shared" si="40"/>
        <v>0</v>
      </c>
      <c r="R92" s="277">
        <f t="shared" si="40"/>
        <v>0</v>
      </c>
      <c r="S92" s="277">
        <f t="shared" si="40"/>
        <v>0</v>
      </c>
      <c r="T92" s="277">
        <f t="shared" si="40"/>
        <v>0</v>
      </c>
      <c r="U92" s="277">
        <f t="shared" si="40"/>
        <v>0</v>
      </c>
      <c r="V92" s="277">
        <f t="shared" si="40"/>
        <v>0</v>
      </c>
    </row>
    <row r="93" spans="1:22" x14ac:dyDescent="0.25">
      <c r="A93" s="278" t="s">
        <v>262</v>
      </c>
      <c r="B93" s="277">
        <f>IF(SUM($B$86:B86)+SUM($A$93:A93)&gt;0,0,SUM($B$86:B86)-SUM($A$93:A93))</f>
        <v>0</v>
      </c>
      <c r="C93" s="281">
        <f>IF(C85&gt;=0,(C85*20%),0)</f>
        <v>0</v>
      </c>
      <c r="D93" s="281">
        <f>-IF(D85&gt;=0,(D85*20%),0)</f>
        <v>-682589.75200292643</v>
      </c>
      <c r="E93" s="281">
        <f t="shared" ref="E93:V93" si="41">-IF(E85&gt;=0,(E85*20%),0)</f>
        <v>-970686.58340304345</v>
      </c>
      <c r="F93" s="281">
        <f t="shared" si="41"/>
        <v>-880218.88355409959</v>
      </c>
      <c r="G93" s="281">
        <f t="shared" si="41"/>
        <v>-969542.59719857166</v>
      </c>
      <c r="H93" s="281">
        <f t="shared" si="41"/>
        <v>-980508.12197765079</v>
      </c>
      <c r="I93" s="281">
        <f t="shared" si="41"/>
        <v>-1030436.1205402416</v>
      </c>
      <c r="J93" s="281">
        <f t="shared" si="41"/>
        <v>-1065163.42746899</v>
      </c>
      <c r="K93" s="281">
        <f t="shared" si="41"/>
        <v>-1109377.5630412814</v>
      </c>
      <c r="L93" s="281">
        <f t="shared" si="41"/>
        <v>-1151756.4508854316</v>
      </c>
      <c r="M93" s="281">
        <f t="shared" si="41"/>
        <v>0</v>
      </c>
      <c r="N93" s="281">
        <f t="shared" si="41"/>
        <v>-1244403.2597644273</v>
      </c>
      <c r="O93" s="281">
        <f t="shared" si="41"/>
        <v>-1042025.6774016258</v>
      </c>
      <c r="P93" s="281">
        <f t="shared" si="41"/>
        <v>-1344429.0124482207</v>
      </c>
      <c r="Q93" s="281">
        <f t="shared" si="41"/>
        <v>-1344659.2439479392</v>
      </c>
      <c r="R93" s="281">
        <f t="shared" si="41"/>
        <v>-1452610.3763354691</v>
      </c>
      <c r="S93" s="281">
        <f t="shared" si="41"/>
        <v>-1498890.7415392641</v>
      </c>
      <c r="T93" s="281">
        <f t="shared" si="41"/>
        <v>-1569649.5038730525</v>
      </c>
      <c r="U93" s="281">
        <f t="shared" si="41"/>
        <v>-1629388.6933595538</v>
      </c>
      <c r="V93" s="281">
        <f t="shared" si="41"/>
        <v>-1696276.886035102</v>
      </c>
    </row>
    <row r="94" spans="1:22" x14ac:dyDescent="0.25">
      <c r="A94" s="278" t="s">
        <v>261</v>
      </c>
      <c r="B94" s="281">
        <f>-(B22-132000)*20%</f>
        <v>-3486000</v>
      </c>
      <c r="C94" s="281">
        <f>IF(((SUM($B$73:C73)+SUM($B$75:C79))+SUM($B$96:C96))&lt;0,((SUM($B$73:C73)+SUM($B$75:C79))+SUM($B$96:C96))*0.2-SUM($A$94:B94),IF(SUM($A$94:B94)&lt;0,0-SUM($A$94:B94),0))</f>
        <v>-573841.2696048785</v>
      </c>
      <c r="D94" s="281">
        <f>IF(((SUM($B$73:D73)+SUM($B$75:D79))+SUM($B$96:D96))&lt;0,((SUM($B$73:D73)+SUM($B$75:D79))+SUM($B$96:D96))*0.2-SUM($A$94:C94),IF(SUM($A$94:C94)&lt;0,0-SUM($A$94:C94),0))</f>
        <v>929687.09200292639</v>
      </c>
      <c r="E94" s="281">
        <f>IF(((SUM($B$73:E73)+SUM($B$75:E79))+SUM($B$96:E96))&lt;0,((SUM($B$73:E73)+SUM($B$75:E79))+SUM($B$96:E96))*0.2-SUM($A$94:D94),IF(SUM($A$94:D94)&lt;0,0-SUM($A$94:D94),0))</f>
        <v>1213920.2834030427</v>
      </c>
      <c r="F94" s="281">
        <f>IF(((SUM($B$73:F73)+SUM($B$75:F79))+SUM($B$96:F96))&lt;0,((SUM($B$73:F73)+SUM($B$75:F79))+SUM($B$96:F96))*0.2-SUM($A$94:E94),IF(SUM($A$94:E94)&lt;0,0-SUM($A$94:E94),0))</f>
        <v>1119588.9435541003</v>
      </c>
      <c r="G94" s="281">
        <f>IF(((SUM($B$73:G73)+SUM($B$75:G79))+SUM($B$96:G96))&lt;0,((SUM($B$73:G73)+SUM($B$75:G79))+SUM($B$96:G96))*0.2-SUM($A$94:F94),IF(SUM($A$94:F94)&lt;0,0-SUM($A$94:F94),0))</f>
        <v>796644.95064480905</v>
      </c>
      <c r="H94" s="281">
        <f>IF(((SUM($B$73:H73)+SUM($B$75:H79))+SUM($B$96:H96))&lt;0,((SUM($B$73:H73)+SUM($B$75:H79))+SUM($B$96:H96))*0.2-SUM($A$94:G94),IF(SUM($A$94:G94)&lt;0,0-SUM($A$94:G94),0))</f>
        <v>0</v>
      </c>
      <c r="I94" s="281">
        <f>IF(((SUM($B$73:I73)+SUM($B$75:I79))+SUM($B$96:I96))&lt;0,((SUM($B$73:I73)+SUM($B$75:I79))+SUM($B$96:I96))*0.2-SUM($A$94:H94),IF(SUM($A$94:H94)&lt;0,0-SUM($A$94:H94),0))</f>
        <v>0</v>
      </c>
      <c r="J94" s="281">
        <f>IF(((SUM($B$73:J73)+SUM($B$75:J79))+SUM($B$96:J96))&lt;0,((SUM($B$73:J73)+SUM($B$75:J79))+SUM($B$96:J96))*0.2-SUM($A$94:I94),IF(SUM($A$94:I94)&lt;0,0-SUM($A$94:I94),0))</f>
        <v>0</v>
      </c>
      <c r="K94" s="281">
        <f>IF(((SUM($B$73:K73)+SUM($B$75:K79))+SUM($B$96:K96))&lt;0,((SUM($B$73:K73)+SUM($B$75:K79))+SUM($B$96:K96))*0.2-SUM($A$94:J94),IF(SUM($A$94:J94)&lt;0,0-SUM($A$94:J94),0))</f>
        <v>0</v>
      </c>
      <c r="L94" s="281">
        <f>IF(((SUM($B$73:L73)+SUM($B$75:L79))+SUM($B$96:L96))&lt;0,((SUM($B$73:L73)+SUM($B$75:L79))+SUM($B$96:L96))*0.2-SUM($A$94:K94),IF(SUM($A$94:K94)&lt;0,0-SUM($A$94:K94),0))</f>
        <v>0</v>
      </c>
      <c r="M94" s="281">
        <f>IF(((SUM($B$73:M73)+SUM($B$75:M79))+SUM($B$96:M96))&lt;0,((SUM($B$73:M73)+SUM($B$75:M79))+SUM($B$96:M96))*0.2-SUM($A$94:L94),IF(SUM($A$94:L94)&lt;0,0-SUM($A$94:L94),0))</f>
        <v>0</v>
      </c>
      <c r="N94" s="281">
        <f>IF(((SUM($B$73:N73)+SUM($B$75:N79))+SUM($B$96:N96))&lt;0,((SUM($B$73:N73)+SUM($B$75:N79))+SUM($B$96:N96))*0.2-SUM($A$94:M94),IF(SUM($A$94:M94)&lt;0,0-SUM($A$94:M94),0))</f>
        <v>0</v>
      </c>
      <c r="O94" s="281">
        <f>IF(((SUM($B$73:O73)+SUM($B$75:O79))+SUM($B$96:O96))&lt;0,((SUM($B$73:O73)+SUM($B$75:O79))+SUM($B$96:O96))*0.2-SUM($A$94:N94),IF(SUM($A$94:N94)&lt;0,0-SUM($A$94:N94),0))</f>
        <v>0</v>
      </c>
      <c r="P94" s="281">
        <f>IF(((SUM($B$73:P73)+SUM($B$75:P79))+SUM($B$96:P96))&lt;0,((SUM($B$73:P73)+SUM($B$75:P79))+SUM($B$96:P96))*0.2-SUM($A$94:O94),IF(SUM($A$94:O94)&lt;0,0-SUM($A$94:O94),0))</f>
        <v>0</v>
      </c>
      <c r="Q94" s="281">
        <f>IF(((SUM($B$73:Q73)+SUM($B$75:Q79))+SUM($B$96:Q96))&lt;0,((SUM($B$73:Q73)+SUM($B$75:Q79))+SUM($B$96:Q96))*0.2-SUM($A$94:P94),IF(SUM($A$94:P94)&lt;0,0-SUM($A$94:P94),0))</f>
        <v>0</v>
      </c>
      <c r="R94" s="281">
        <f>IF(((SUM($B$73:R73)+SUM($B$75:R79))+SUM($B$96:R96))&lt;0,((SUM($B$73:R73)+SUM($B$75:R79))+SUM($B$96:R96))*0.2-SUM($A$94:Q94),IF(SUM($A$94:Q94)&lt;0,0-SUM($A$94:Q94),0))</f>
        <v>0</v>
      </c>
      <c r="S94" s="281">
        <f>IF(((SUM($B$73:S73)+SUM($B$75:S79))+SUM($B$96:S96))&lt;0,((SUM($B$73:S73)+SUM($B$75:S79))+SUM($B$96:S96))*0.2-SUM($A$94:R94),IF(SUM($A$94:R94)&lt;0,0-SUM($A$94:R94),0))</f>
        <v>0</v>
      </c>
      <c r="T94" s="281">
        <f>IF(((SUM($B$73:T73)+SUM($B$75:T79))+SUM($B$96:T96))&lt;0,((SUM($B$73:T73)+SUM($B$75:T79))+SUM($B$96:T96))*0.2-SUM($A$94:S94),IF(SUM($A$94:S94)&lt;0,0-SUM($A$94:S94),0))</f>
        <v>0</v>
      </c>
      <c r="U94" s="281">
        <f>IF(((SUM($B$73:U73)+SUM($B$75:U79))+SUM($B$96:U96))&lt;0,((SUM($B$73:U73)+SUM($B$75:U79))+SUM($B$96:U96))*0.2-SUM($A$94:T94),IF(SUM($A$94:T94)&lt;0,0-SUM($A$94:T94),0))</f>
        <v>0</v>
      </c>
      <c r="V94" s="281">
        <f>IF(((SUM($B$73:V73)+SUM($B$75:V79))+SUM($B$96:V96))&lt;0,((SUM($B$73:V73)+SUM($B$75:V79))+SUM($B$96:V96))*0.2-SUM($A$94:U94),IF(SUM($A$94:U94)&lt;0,0-SUM($A$94:U94),0))</f>
        <v>0</v>
      </c>
    </row>
    <row r="95" spans="1:22" x14ac:dyDescent="0.25">
      <c r="A95" s="278" t="s">
        <v>260</v>
      </c>
      <c r="B95" s="277">
        <f>-B73*(B36)</f>
        <v>0</v>
      </c>
      <c r="C95" s="277">
        <v>0</v>
      </c>
      <c r="D95" s="277">
        <v>0</v>
      </c>
      <c r="E95" s="277">
        <v>0</v>
      </c>
      <c r="F95" s="277">
        <v>0</v>
      </c>
      <c r="G95" s="277">
        <v>0</v>
      </c>
      <c r="H95" s="277">
        <v>0</v>
      </c>
      <c r="I95" s="277">
        <v>0</v>
      </c>
      <c r="J95" s="277">
        <v>0</v>
      </c>
      <c r="K95" s="277">
        <v>0</v>
      </c>
      <c r="L95" s="277">
        <v>0</v>
      </c>
      <c r="M95" s="277">
        <v>0</v>
      </c>
      <c r="N95" s="277">
        <v>0</v>
      </c>
      <c r="O95" s="277">
        <v>0</v>
      </c>
      <c r="P95" s="277">
        <v>0</v>
      </c>
      <c r="Q95" s="277">
        <v>0</v>
      </c>
      <c r="R95" s="277">
        <v>0</v>
      </c>
      <c r="S95" s="277">
        <v>0</v>
      </c>
      <c r="T95" s="277">
        <v>0</v>
      </c>
      <c r="U95" s="277">
        <v>0</v>
      </c>
      <c r="V95" s="277">
        <v>0</v>
      </c>
    </row>
    <row r="96" spans="1:22" x14ac:dyDescent="0.25">
      <c r="A96" s="278" t="s">
        <v>259</v>
      </c>
      <c r="B96" s="277">
        <f>-($B$22+$B$23)*$B$25</f>
        <v>-17562000</v>
      </c>
      <c r="C96" s="277">
        <v>0</v>
      </c>
      <c r="D96" s="277">
        <v>0</v>
      </c>
      <c r="E96" s="277">
        <v>0</v>
      </c>
      <c r="F96" s="277">
        <v>0</v>
      </c>
      <c r="G96" s="277">
        <v>0</v>
      </c>
      <c r="H96" s="277">
        <v>0</v>
      </c>
      <c r="I96" s="277">
        <v>0</v>
      </c>
      <c r="J96" s="277">
        <v>0</v>
      </c>
      <c r="K96" s="277">
        <v>0</v>
      </c>
      <c r="L96" s="277">
        <v>0</v>
      </c>
      <c r="M96" s="277">
        <v>0</v>
      </c>
      <c r="N96" s="277">
        <v>0</v>
      </c>
      <c r="O96" s="277">
        <v>0</v>
      </c>
      <c r="P96" s="277">
        <v>0</v>
      </c>
      <c r="Q96" s="277">
        <v>0</v>
      </c>
      <c r="R96" s="277">
        <v>0</v>
      </c>
      <c r="S96" s="277">
        <v>0</v>
      </c>
      <c r="T96" s="277">
        <v>0</v>
      </c>
      <c r="U96" s="277">
        <v>0</v>
      </c>
      <c r="V96" s="277">
        <v>1</v>
      </c>
    </row>
    <row r="97" spans="1:22" x14ac:dyDescent="0.25">
      <c r="A97" s="278" t="s">
        <v>258</v>
      </c>
      <c r="B97" s="277">
        <f>B57-B58</f>
        <v>0</v>
      </c>
      <c r="C97" s="277">
        <v>0</v>
      </c>
      <c r="D97" s="277"/>
      <c r="E97" s="277"/>
      <c r="F97" s="277"/>
      <c r="G97" s="277"/>
      <c r="H97" s="277"/>
      <c r="I97" s="277"/>
      <c r="J97" s="277"/>
      <c r="K97" s="277"/>
      <c r="L97" s="277"/>
      <c r="M97" s="277"/>
      <c r="N97" s="277"/>
      <c r="O97" s="277"/>
      <c r="P97" s="277"/>
      <c r="Q97" s="277"/>
      <c r="R97" s="277"/>
      <c r="S97" s="277"/>
      <c r="T97" s="277"/>
      <c r="U97" s="277"/>
      <c r="V97" s="277"/>
    </row>
    <row r="98" spans="1:22" s="227" customFormat="1" ht="14.25" x14ac:dyDescent="0.25">
      <c r="A98" s="288" t="s">
        <v>257</v>
      </c>
      <c r="B98" s="275">
        <f>SUM(B90:B97)</f>
        <v>-21048000</v>
      </c>
      <c r="C98" s="275">
        <f>SUM(C90:C97)</f>
        <v>-4556193.4176292699</v>
      </c>
      <c r="D98" s="275">
        <f t="shared" ref="D98:V98" si="42">SUM(D90:D97)</f>
        <v>3660046.1000146316</v>
      </c>
      <c r="E98" s="275">
        <f t="shared" si="42"/>
        <v>5096666.6170152165</v>
      </c>
      <c r="F98" s="275">
        <f t="shared" si="42"/>
        <v>4640464.477770498</v>
      </c>
      <c r="G98" s="275">
        <f t="shared" si="42"/>
        <v>4674815.3394390959</v>
      </c>
      <c r="H98" s="275">
        <f t="shared" si="42"/>
        <v>3922032.4879106032</v>
      </c>
      <c r="I98" s="275">
        <f t="shared" si="42"/>
        <v>4121744.4821609659</v>
      </c>
      <c r="J98" s="275">
        <f t="shared" si="42"/>
        <v>4260653.7098759599</v>
      </c>
      <c r="K98" s="275">
        <f t="shared" si="42"/>
        <v>4437510.2521651257</v>
      </c>
      <c r="L98" s="275">
        <f t="shared" si="42"/>
        <v>4607025.8035417264</v>
      </c>
      <c r="M98" s="275">
        <f t="shared" si="42"/>
        <v>-2833806.4671119731</v>
      </c>
      <c r="N98" s="275">
        <f t="shared" si="42"/>
        <v>4977613.0390577093</v>
      </c>
      <c r="O98" s="275">
        <f t="shared" si="42"/>
        <v>4168102.7096065031</v>
      </c>
      <c r="P98" s="275">
        <f t="shared" si="42"/>
        <v>5377716.049792883</v>
      </c>
      <c r="Q98" s="275">
        <f t="shared" si="42"/>
        <v>5378636.975791757</v>
      </c>
      <c r="R98" s="275">
        <f t="shared" si="42"/>
        <v>5810441.5053418754</v>
      </c>
      <c r="S98" s="275">
        <f t="shared" si="42"/>
        <v>5995562.9661570564</v>
      </c>
      <c r="T98" s="275">
        <f t="shared" si="42"/>
        <v>6278598.0154922102</v>
      </c>
      <c r="U98" s="275">
        <f t="shared" si="42"/>
        <v>6517554.7734382153</v>
      </c>
      <c r="V98" s="275">
        <f t="shared" si="42"/>
        <v>6785108.5441404078</v>
      </c>
    </row>
    <row r="99" spans="1:22" s="227" customFormat="1" ht="14.25" x14ac:dyDescent="0.25">
      <c r="A99" s="288" t="s">
        <v>492</v>
      </c>
      <c r="B99" s="275">
        <f>SUM($B$98:B98)</f>
        <v>-21048000</v>
      </c>
      <c r="C99" s="275">
        <f>SUM($B$98:C98)</f>
        <v>-25604193.417629272</v>
      </c>
      <c r="D99" s="275">
        <f>SUM($B$98:D98)</f>
        <v>-21944147.317614641</v>
      </c>
      <c r="E99" s="275">
        <f>SUM($B$98:E98)</f>
        <v>-16847480.700599425</v>
      </c>
      <c r="F99" s="275">
        <f>SUM($B$98:F98)</f>
        <v>-12207016.222828927</v>
      </c>
      <c r="G99" s="275">
        <f>SUM($B$98:G98)</f>
        <v>-7532200.8833898306</v>
      </c>
      <c r="H99" s="275">
        <f>SUM($B$98:H98)</f>
        <v>-3610168.3954792274</v>
      </c>
      <c r="I99" s="275">
        <f>SUM($B$98:I98)</f>
        <v>511576.0866817385</v>
      </c>
      <c r="J99" s="275">
        <f>SUM($B$98:J98)</f>
        <v>4772229.7965576984</v>
      </c>
      <c r="K99" s="275">
        <f>SUM($B$98:K98)</f>
        <v>9209740.0487228241</v>
      </c>
      <c r="L99" s="275">
        <f>SUM($B$98:L98)</f>
        <v>13816765.85226455</v>
      </c>
      <c r="M99" s="275">
        <f>SUM($B$98:M98)</f>
        <v>10982959.385152576</v>
      </c>
      <c r="N99" s="275">
        <f>SUM($B$98:N98)</f>
        <v>15960572.424210286</v>
      </c>
      <c r="O99" s="275">
        <f>SUM($B$98:O98)</f>
        <v>20128675.13381679</v>
      </c>
      <c r="P99" s="275">
        <f>SUM($B$98:P98)</f>
        <v>25506391.183609672</v>
      </c>
      <c r="Q99" s="275">
        <f>SUM($B$98:Q98)</f>
        <v>30885028.159401428</v>
      </c>
      <c r="R99" s="275">
        <f>SUM($B$98:R98)</f>
        <v>36695469.664743304</v>
      </c>
      <c r="S99" s="275">
        <f>SUM($B$98:S98)</f>
        <v>42691032.630900361</v>
      </c>
      <c r="T99" s="275">
        <f>SUM($B$98:T98)</f>
        <v>48969630.646392569</v>
      </c>
      <c r="U99" s="275">
        <f>SUM($B$98:U98)</f>
        <v>55487185.419830784</v>
      </c>
      <c r="V99" s="275">
        <f>SUM($B$98:V98)</f>
        <v>62272293.96397119</v>
      </c>
    </row>
    <row r="100" spans="1:22" x14ac:dyDescent="0.25">
      <c r="A100" s="280" t="s">
        <v>256</v>
      </c>
      <c r="B100" s="289">
        <f t="shared" ref="B100" si="43">1/POWER((1+$B$41),B88)</f>
        <v>1</v>
      </c>
      <c r="C100" s="289">
        <f>(1/POWER((1+$B$41),C88))</f>
        <v>0.89190153407063866</v>
      </c>
      <c r="D100" s="289">
        <f t="shared" ref="D100:V100" si="44">(1/POWER((1+$B$41),D88))</f>
        <v>0.79548834647755862</v>
      </c>
      <c r="E100" s="289">
        <f t="shared" si="44"/>
        <v>0.70949727655865014</v>
      </c>
      <c r="F100" s="289">
        <f t="shared" si="44"/>
        <v>0.6328017093816003</v>
      </c>
      <c r="G100" s="289">
        <f t="shared" si="44"/>
        <v>0.56439681535997177</v>
      </c>
      <c r="H100" s="289">
        <f t="shared" si="44"/>
        <v>0.50338638544414172</v>
      </c>
      <c r="I100" s="289">
        <f t="shared" si="44"/>
        <v>0.44897108940790381</v>
      </c>
      <c r="J100" s="289">
        <f t="shared" si="44"/>
        <v>0.40043800339627528</v>
      </c>
      <c r="K100" s="289">
        <f t="shared" si="44"/>
        <v>0.35715126952932152</v>
      </c>
      <c r="L100" s="289">
        <f t="shared" si="44"/>
        <v>0.31854376518847799</v>
      </c>
      <c r="M100" s="289">
        <f t="shared" si="44"/>
        <v>0.2841096728402408</v>
      </c>
      <c r="N100" s="289">
        <f t="shared" si="44"/>
        <v>0.25339785305051804</v>
      </c>
      <c r="O100" s="289">
        <f t="shared" si="44"/>
        <v>0.22600593386596329</v>
      </c>
      <c r="P100" s="289">
        <f t="shared" si="44"/>
        <v>0.20157503912411995</v>
      </c>
      <c r="Q100" s="289">
        <f t="shared" si="44"/>
        <v>0.17978508662515158</v>
      </c>
      <c r="R100" s="289">
        <f t="shared" si="44"/>
        <v>0.16035059456399536</v>
      </c>
      <c r="S100" s="289">
        <f t="shared" si="44"/>
        <v>0.14301694128076647</v>
      </c>
      <c r="T100" s="289">
        <f t="shared" si="44"/>
        <v>0.12755702932640606</v>
      </c>
      <c r="U100" s="289">
        <f t="shared" si="44"/>
        <v>0.11376831013771499</v>
      </c>
      <c r="V100" s="289">
        <f t="shared" si="44"/>
        <v>0.1014701303404522</v>
      </c>
    </row>
    <row r="101" spans="1:22" s="227" customFormat="1" ht="14.25" x14ac:dyDescent="0.25">
      <c r="A101" s="290" t="s">
        <v>493</v>
      </c>
      <c r="B101" s="291">
        <f>B98*B100</f>
        <v>-21048000</v>
      </c>
      <c r="C101" s="291">
        <f t="shared" ref="C101:V101" si="45">C98*C100</f>
        <v>-4063675.898706092</v>
      </c>
      <c r="D101" s="291">
        <f t="shared" si="45"/>
        <v>2911524.0201322762</v>
      </c>
      <c r="E101" s="291">
        <f t="shared" si="45"/>
        <v>3616071.084299685</v>
      </c>
      <c r="F101" s="291">
        <f t="shared" si="45"/>
        <v>2936493.8538577664</v>
      </c>
      <c r="G101" s="291">
        <f t="shared" si="45"/>
        <v>2638450.8899753713</v>
      </c>
      <c r="H101" s="291">
        <f t="shared" si="45"/>
        <v>1974297.7576838129</v>
      </c>
      <c r="I101" s="291">
        <f t="shared" si="45"/>
        <v>1850544.1104168252</v>
      </c>
      <c r="J101" s="291">
        <f t="shared" si="45"/>
        <v>1706127.6647456626</v>
      </c>
      <c r="K101" s="291">
        <f t="shared" si="45"/>
        <v>1584862.4201101544</v>
      </c>
      <c r="L101" s="291">
        <f t="shared" si="45"/>
        <v>1467539.3457806548</v>
      </c>
      <c r="M101" s="291">
        <f t="shared" si="45"/>
        <v>-805111.82826374134</v>
      </c>
      <c r="N101" s="291">
        <f t="shared" si="45"/>
        <v>1261316.4574134878</v>
      </c>
      <c r="O101" s="291">
        <f t="shared" si="45"/>
        <v>942015.94533386978</v>
      </c>
      <c r="P101" s="291">
        <f t="shared" si="45"/>
        <v>1084013.3231354081</v>
      </c>
      <c r="Q101" s="291">
        <f t="shared" si="45"/>
        <v>966998.71461796435</v>
      </c>
      <c r="R101" s="291">
        <f t="shared" si="45"/>
        <v>931707.75006088591</v>
      </c>
      <c r="S101" s="291">
        <f t="shared" si="45"/>
        <v>857467.0766760218</v>
      </c>
      <c r="T101" s="291">
        <f t="shared" si="45"/>
        <v>800879.31119085476</v>
      </c>
      <c r="U101" s="291">
        <f t="shared" si="45"/>
        <v>741491.19280406367</v>
      </c>
      <c r="V101" s="291">
        <f t="shared" si="45"/>
        <v>688485.84834804304</v>
      </c>
    </row>
    <row r="102" spans="1:22" s="227" customFormat="1" ht="14.25" x14ac:dyDescent="0.25">
      <c r="A102" s="290" t="s">
        <v>494</v>
      </c>
      <c r="B102" s="291">
        <f>SUM($B$101:B101)</f>
        <v>-21048000</v>
      </c>
      <c r="C102" s="291">
        <f>SUM($B$101:C101)</f>
        <v>-25111675.898706093</v>
      </c>
      <c r="D102" s="291">
        <f>SUM($B$101:D101)</f>
        <v>-22200151.878573816</v>
      </c>
      <c r="E102" s="291">
        <f>SUM($B$101:E101)</f>
        <v>-18584080.794274133</v>
      </c>
      <c r="F102" s="291">
        <f>SUM($B$101:F101)</f>
        <v>-15647586.940416366</v>
      </c>
      <c r="G102" s="291">
        <f>SUM($B$101:G101)</f>
        <v>-13009136.050440995</v>
      </c>
      <c r="H102" s="291">
        <f>SUM($B$101:H101)</f>
        <v>-11034838.292757181</v>
      </c>
      <c r="I102" s="291">
        <f>SUM($B$101:I101)</f>
        <v>-9184294.1823403556</v>
      </c>
      <c r="J102" s="291">
        <f>SUM($B$101:J101)</f>
        <v>-7478166.5175946932</v>
      </c>
      <c r="K102" s="291">
        <f>SUM($B$101:K101)</f>
        <v>-5893304.0974845383</v>
      </c>
      <c r="L102" s="291">
        <f>SUM($B$101:L101)</f>
        <v>-4425764.7517038835</v>
      </c>
      <c r="M102" s="291">
        <f>SUM($B$101:M101)</f>
        <v>-5230876.5799676245</v>
      </c>
      <c r="N102" s="291">
        <f>SUM($B$101:N101)</f>
        <v>-3969560.1225541364</v>
      </c>
      <c r="O102" s="291">
        <f>SUM($B$101:O101)</f>
        <v>-3027544.1772202668</v>
      </c>
      <c r="P102" s="291">
        <f>SUM($B$101:P101)</f>
        <v>-1943530.8540848587</v>
      </c>
      <c r="Q102" s="291">
        <f>SUM($B$101:Q101)</f>
        <v>-976532.13946689432</v>
      </c>
      <c r="R102" s="291">
        <f>SUM($B$101:R101)</f>
        <v>-44824.389406008413</v>
      </c>
      <c r="S102" s="291">
        <f>SUM($B$101:S101)</f>
        <v>812642.68727001338</v>
      </c>
      <c r="T102" s="291">
        <f>SUM($B$101:T101)</f>
        <v>1613521.9984608681</v>
      </c>
      <c r="U102" s="291">
        <f>SUM($B$101:U101)</f>
        <v>2355013.191264932</v>
      </c>
      <c r="V102" s="291">
        <f>SUM($B$101:V101)</f>
        <v>3043499.039612975</v>
      </c>
    </row>
    <row r="103" spans="1:22" s="227" customFormat="1" ht="14.25" x14ac:dyDescent="0.25">
      <c r="A103" s="290" t="s">
        <v>495</v>
      </c>
      <c r="B103" s="292">
        <f>IF((ISERR(IRR($B$98:B98))),0,IF(IRR($B$98:B98)&lt;0,0,IRR($B$98:B98)))</f>
        <v>0</v>
      </c>
      <c r="C103" s="292">
        <f>IF((ISERR(IRR($B$98:C98))),0,IF(IRR($B$98:C98)&lt;0,0,IRR($B$98:C98)))</f>
        <v>0</v>
      </c>
      <c r="D103" s="292">
        <f>IF((ISERR(IRR($B$98:D98))),0,IF(IRR($B$98:D98)&lt;0,0,IRR($B$98:D98)))</f>
        <v>0</v>
      </c>
      <c r="E103" s="292">
        <f>IF((ISERR(IRR($B$98:E98))),0,IF(IRR($B$98:E98)&lt;0,0,IRR($B$98:E98)))</f>
        <v>0</v>
      </c>
      <c r="F103" s="292">
        <f>IF((ISERR(IRR($B$98:F98))),0,IF(IRR($B$98:F98)&lt;0,0,IRR($B$98:F98)))</f>
        <v>0</v>
      </c>
      <c r="G103" s="292">
        <f>IF((ISERR(IRR($B$98:G98))),0,IF(IRR($B$98:G98)&lt;0,0,IRR($B$98:G98)))</f>
        <v>0</v>
      </c>
      <c r="H103" s="292">
        <f>IF((ISERR(IRR($B$98:H98))),0,IF(IRR($B$98:H98)&lt;0,0,IRR($B$98:H98)))</f>
        <v>0</v>
      </c>
      <c r="I103" s="292">
        <f>IF((ISERR(IRR($B$98:I98))),0,IF(IRR($B$98:I98)&lt;0,0,IRR($B$98:I98)))</f>
        <v>4.6183441465350583E-3</v>
      </c>
      <c r="J103" s="292">
        <f>IF((ISERR(IRR($B$98:J98))),0,IF(IRR($B$98:J98)&lt;0,0,IRR($B$98:J98)))</f>
        <v>3.6818935672852549E-2</v>
      </c>
      <c r="K103" s="292">
        <f>IF((ISERR(IRR($B$98:K98))),0,IF(IRR($B$98:K98)&lt;0,0,IRR($B$98:K98)))</f>
        <v>6.1374167372062249E-2</v>
      </c>
      <c r="L103" s="292">
        <f>IF((ISERR(IRR($B$98:L98))),0,IF(IRR($B$98:L98)&lt;0,0,IRR($B$98:L98)))</f>
        <v>8.0334673890021469E-2</v>
      </c>
      <c r="M103" s="292">
        <f>IF((ISERR(IRR($B$98:M98))),0,IF(IRR($B$98:M98)&lt;0,0,IRR($B$98:M98)))</f>
        <v>6.9947905809991884E-2</v>
      </c>
      <c r="N103" s="292">
        <f>IF((ISERR(IRR($B$98:N98))),0,IF(IRR($B$98:N98)&lt;0,0,IRR($B$98:N98)))</f>
        <v>8.6102204105737323E-2</v>
      </c>
      <c r="O103" s="292">
        <f>IF((ISERR(IRR($B$98:O98))),0,IF(IRR($B$98:O98)&lt;0,0,IRR($B$98:O98)))</f>
        <v>9.6297193362824496E-2</v>
      </c>
      <c r="P103" s="292">
        <f>IF((ISERR(IRR($B$98:P98))),0,IF(IRR($B$98:P98)&lt;0,0,IRR($B$98:P98)))</f>
        <v>0.10643739646785422</v>
      </c>
      <c r="Q103" s="292">
        <f>IF((ISERR(IRR($B$98:Q98))),0,IF(IRR($B$98:Q98)&lt;0,0,IRR($B$98:Q98)))</f>
        <v>0.11426945644615616</v>
      </c>
      <c r="R103" s="292">
        <f>IF((ISERR(IRR($B$98:R98))),0,IF(IRR($B$98:R98)&lt;0,0,IRR($B$98:R98)))</f>
        <v>0.12090135733291718</v>
      </c>
      <c r="S103" s="292">
        <f>IF((ISERR(IRR($B$98:S98))),0,IF(IRR($B$98:S98)&lt;0,0,IRR($B$98:S98)))</f>
        <v>0.1263169072190482</v>
      </c>
      <c r="T103" s="292">
        <f>IF((ISERR(IRR($B$98:T98))),0,IF(IRR($B$98:T98)&lt;0,0,IRR($B$98:T98)))</f>
        <v>0.13084933248810771</v>
      </c>
      <c r="U103" s="292">
        <f>IF((ISERR(IRR($B$98:U98))),0,IF(IRR($B$98:U98)&lt;0,0,IRR($B$98:U98)))</f>
        <v>0.13463928506392597</v>
      </c>
      <c r="V103" s="292">
        <f>IF((ISERR(IRR($B$98:V98))),0,IF(IRR($B$98:V98)&lt;0,0,IRR($B$98:V98)))</f>
        <v>0.13783993284171281</v>
      </c>
    </row>
    <row r="104" spans="1:22" s="227" customFormat="1" ht="14.25" x14ac:dyDescent="0.25">
      <c r="A104" s="290" t="s">
        <v>496</v>
      </c>
      <c r="B104" s="293">
        <f>IF(AND(B99&gt;0,A99&lt;0),(B88-(B99/(B99-A99))),0)</f>
        <v>0</v>
      </c>
      <c r="C104" s="293">
        <f t="shared" ref="C104:V104" si="46">IF(AND(C99&gt;0,B99&lt;0),(C88-(C99/(C99-B99))),0)</f>
        <v>0</v>
      </c>
      <c r="D104" s="293">
        <f t="shared" si="46"/>
        <v>0</v>
      </c>
      <c r="E104" s="293">
        <f t="shared" si="46"/>
        <v>0</v>
      </c>
      <c r="F104" s="293">
        <f t="shared" si="46"/>
        <v>0</v>
      </c>
      <c r="G104" s="293">
        <f t="shared" si="46"/>
        <v>0</v>
      </c>
      <c r="H104" s="293">
        <f t="shared" si="46"/>
        <v>0</v>
      </c>
      <c r="I104" s="293">
        <f t="shared" si="46"/>
        <v>6.8758836000397752</v>
      </c>
      <c r="J104" s="293">
        <f t="shared" si="46"/>
        <v>0</v>
      </c>
      <c r="K104" s="293">
        <f t="shared" si="46"/>
        <v>0</v>
      </c>
      <c r="L104" s="293">
        <f t="shared" si="46"/>
        <v>0</v>
      </c>
      <c r="M104" s="293">
        <f t="shared" si="46"/>
        <v>0</v>
      </c>
      <c r="N104" s="293">
        <f t="shared" si="46"/>
        <v>0</v>
      </c>
      <c r="O104" s="293">
        <f t="shared" si="46"/>
        <v>0</v>
      </c>
      <c r="P104" s="293">
        <f t="shared" si="46"/>
        <v>0</v>
      </c>
      <c r="Q104" s="293">
        <f t="shared" si="46"/>
        <v>0</v>
      </c>
      <c r="R104" s="293">
        <f t="shared" si="46"/>
        <v>0</v>
      </c>
      <c r="S104" s="293">
        <f t="shared" si="46"/>
        <v>0</v>
      </c>
      <c r="T104" s="293">
        <f t="shared" si="46"/>
        <v>0</v>
      </c>
      <c r="U104" s="293">
        <f t="shared" si="46"/>
        <v>0</v>
      </c>
      <c r="V104" s="293">
        <f t="shared" si="46"/>
        <v>0</v>
      </c>
    </row>
    <row r="105" spans="1:22" s="227" customFormat="1" ht="15" thickBot="1" x14ac:dyDescent="0.3">
      <c r="A105" s="294" t="s">
        <v>497</v>
      </c>
      <c r="B105" s="295">
        <f>IF(AND(B102&gt;0,A102&lt;0),(B88-(B102/(B102-A102))),0)</f>
        <v>0</v>
      </c>
      <c r="C105" s="295">
        <f t="shared" ref="C105:V105" si="47">IF(AND(C102&gt;0,B102&lt;0),(C88-(C102/(C102-B102))),0)</f>
        <v>0</v>
      </c>
      <c r="D105" s="295">
        <f t="shared" si="47"/>
        <v>0</v>
      </c>
      <c r="E105" s="295">
        <f t="shared" si="47"/>
        <v>0</v>
      </c>
      <c r="F105" s="295">
        <f t="shared" si="47"/>
        <v>0</v>
      </c>
      <c r="G105" s="295">
        <f t="shared" si="47"/>
        <v>0</v>
      </c>
      <c r="H105" s="295">
        <f t="shared" si="47"/>
        <v>0</v>
      </c>
      <c r="I105" s="295">
        <f t="shared" si="47"/>
        <v>0</v>
      </c>
      <c r="J105" s="295">
        <f t="shared" si="47"/>
        <v>0</v>
      </c>
      <c r="K105" s="295">
        <f t="shared" si="47"/>
        <v>0</v>
      </c>
      <c r="L105" s="295">
        <f t="shared" si="47"/>
        <v>0</v>
      </c>
      <c r="M105" s="295">
        <f t="shared" si="47"/>
        <v>0</v>
      </c>
      <c r="N105" s="295">
        <f t="shared" si="47"/>
        <v>0</v>
      </c>
      <c r="O105" s="295">
        <f t="shared" si="47"/>
        <v>0</v>
      </c>
      <c r="P105" s="295">
        <f t="shared" si="47"/>
        <v>0</v>
      </c>
      <c r="Q105" s="295">
        <f t="shared" si="47"/>
        <v>0</v>
      </c>
      <c r="R105" s="295">
        <f t="shared" si="47"/>
        <v>0</v>
      </c>
      <c r="S105" s="295">
        <f t="shared" si="47"/>
        <v>16.052275347503453</v>
      </c>
      <c r="T105" s="295">
        <f t="shared" si="47"/>
        <v>0</v>
      </c>
      <c r="U105" s="295">
        <f t="shared" si="47"/>
        <v>0</v>
      </c>
      <c r="V105" s="295">
        <f t="shared" si="47"/>
        <v>0</v>
      </c>
    </row>
    <row r="106" spans="1:22" x14ac:dyDescent="0.25">
      <c r="C106" s="296"/>
      <c r="D106" s="296"/>
      <c r="E106" s="296"/>
      <c r="F106" s="296"/>
      <c r="G106" s="296"/>
      <c r="H106" s="296"/>
      <c r="I106" s="296"/>
      <c r="J106" s="296"/>
    </row>
    <row r="107" spans="1:22" x14ac:dyDescent="0.25">
      <c r="A107" s="370"/>
      <c r="B107" s="370"/>
      <c r="C107" s="370"/>
      <c r="D107" s="370"/>
      <c r="E107" s="370"/>
      <c r="F107" s="370"/>
      <c r="G107" s="370"/>
      <c r="H107" s="370"/>
      <c r="I107" s="370"/>
      <c r="J107" s="370"/>
      <c r="K107" s="370"/>
    </row>
    <row r="109" spans="1:22" x14ac:dyDescent="0.25">
      <c r="C109" s="296"/>
    </row>
    <row r="111" spans="1:22" x14ac:dyDescent="0.25">
      <c r="C111" s="224" t="s">
        <v>483</v>
      </c>
    </row>
    <row r="112" spans="1:22" ht="27.75" x14ac:dyDescent="0.25">
      <c r="B112" s="226"/>
    </row>
    <row r="113" spans="2:2" ht="27.75" x14ac:dyDescent="0.25">
      <c r="B113" s="226"/>
    </row>
  </sheetData>
  <mergeCells count="13">
    <mergeCell ref="A1:A3"/>
    <mergeCell ref="D23:E23"/>
    <mergeCell ref="D24:E24"/>
    <mergeCell ref="D25:E25"/>
    <mergeCell ref="F9:H9"/>
    <mergeCell ref="F11:H11"/>
    <mergeCell ref="F13:H13"/>
    <mergeCell ref="F14:H14"/>
    <mergeCell ref="D26:E26"/>
    <mergeCell ref="A107:K107"/>
    <mergeCell ref="F16:H16"/>
    <mergeCell ref="F17:H17"/>
    <mergeCell ref="B19:O19"/>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70"/>
    <col min="2" max="2" width="37.7109375" style="70" customWidth="1"/>
    <col min="3" max="3" width="12.5703125" style="70" bestFit="1" customWidth="1"/>
    <col min="4" max="4" width="12.85546875" style="70" customWidth="1"/>
    <col min="5" max="6" width="0" style="70" hidden="1" customWidth="1"/>
    <col min="7" max="7" width="11"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68</v>
      </c>
    </row>
    <row r="2" spans="1:44" ht="18.75" x14ac:dyDescent="0.3">
      <c r="L2" s="15" t="s">
        <v>9</v>
      </c>
    </row>
    <row r="3" spans="1:44" ht="18.75" x14ac:dyDescent="0.3">
      <c r="L3" s="15" t="s">
        <v>67</v>
      </c>
    </row>
    <row r="4" spans="1:44" ht="18.75" x14ac:dyDescent="0.3">
      <c r="K4" s="15"/>
    </row>
    <row r="5" spans="1:44" x14ac:dyDescent="0.25">
      <c r="A5" s="320" t="str">
        <f>'1. паспорт местоположение'!A5:C5</f>
        <v>Год раскрытия информации: 2023 год</v>
      </c>
      <c r="B5" s="320"/>
      <c r="C5" s="320"/>
      <c r="D5" s="320"/>
      <c r="E5" s="320"/>
      <c r="F5" s="320"/>
      <c r="G5" s="320"/>
      <c r="H5" s="320"/>
      <c r="I5" s="320"/>
      <c r="J5" s="320"/>
      <c r="K5" s="320"/>
      <c r="L5" s="320"/>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324" t="s">
        <v>8</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321" t="s">
        <v>7</v>
      </c>
      <c r="B10" s="321"/>
      <c r="C10" s="321"/>
      <c r="D10" s="321"/>
      <c r="E10" s="321"/>
      <c r="F10" s="321"/>
      <c r="G10" s="321"/>
      <c r="H10" s="321"/>
      <c r="I10" s="321"/>
      <c r="J10" s="321"/>
      <c r="K10" s="321"/>
      <c r="L10" s="321"/>
    </row>
    <row r="11" spans="1:44" ht="18.75" x14ac:dyDescent="0.25">
      <c r="A11" s="324"/>
      <c r="B11" s="324"/>
      <c r="C11" s="324"/>
      <c r="D11" s="324"/>
      <c r="E11" s="324"/>
      <c r="F11" s="324"/>
      <c r="G11" s="324"/>
      <c r="H11" s="324"/>
      <c r="I11" s="324"/>
      <c r="J11" s="324"/>
      <c r="K11" s="324"/>
      <c r="L11" s="324"/>
    </row>
    <row r="12" spans="1:44" x14ac:dyDescent="0.25">
      <c r="A12" s="328" t="str">
        <f>'1. паспорт местоположение'!A12:C12</f>
        <v>N_PO1100.0006</v>
      </c>
      <c r="B12" s="328"/>
      <c r="C12" s="328"/>
      <c r="D12" s="328"/>
      <c r="E12" s="328"/>
      <c r="F12" s="328"/>
      <c r="G12" s="328"/>
      <c r="H12" s="328"/>
      <c r="I12" s="328"/>
      <c r="J12" s="328"/>
      <c r="K12" s="328"/>
      <c r="L12" s="328"/>
    </row>
    <row r="13" spans="1:44" x14ac:dyDescent="0.25">
      <c r="A13" s="321" t="s">
        <v>6</v>
      </c>
      <c r="B13" s="321"/>
      <c r="C13" s="321"/>
      <c r="D13" s="321"/>
      <c r="E13" s="321"/>
      <c r="F13" s="321"/>
      <c r="G13" s="321"/>
      <c r="H13" s="321"/>
      <c r="I13" s="321"/>
      <c r="J13" s="321"/>
      <c r="K13" s="321"/>
      <c r="L13" s="321"/>
    </row>
    <row r="14" spans="1:44" ht="18.75" x14ac:dyDescent="0.25">
      <c r="A14" s="332"/>
      <c r="B14" s="332"/>
      <c r="C14" s="332"/>
      <c r="D14" s="332"/>
      <c r="E14" s="332"/>
      <c r="F14" s="332"/>
      <c r="G14" s="332"/>
      <c r="H14" s="332"/>
      <c r="I14" s="332"/>
      <c r="J14" s="332"/>
      <c r="K14" s="332"/>
      <c r="L14" s="332"/>
    </row>
    <row r="15" spans="1:44" ht="81.75" customHeight="1" x14ac:dyDescent="0.25">
      <c r="A15" s="326" t="str">
        <f>'1. паспорт местоположение'!A15:C15</f>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5" s="326"/>
      <c r="C15" s="326"/>
      <c r="D15" s="326"/>
      <c r="E15" s="326"/>
      <c r="F15" s="326"/>
      <c r="G15" s="326"/>
      <c r="H15" s="326"/>
      <c r="I15" s="326"/>
      <c r="J15" s="326"/>
      <c r="K15" s="326"/>
      <c r="L15" s="326"/>
    </row>
    <row r="16" spans="1:44" x14ac:dyDescent="0.25">
      <c r="A16" s="321" t="s">
        <v>5</v>
      </c>
      <c r="B16" s="321"/>
      <c r="C16" s="321"/>
      <c r="D16" s="321"/>
      <c r="E16" s="321"/>
      <c r="F16" s="321"/>
      <c r="G16" s="321"/>
      <c r="H16" s="321"/>
      <c r="I16" s="321"/>
      <c r="J16" s="321"/>
      <c r="K16" s="321"/>
      <c r="L16" s="321"/>
    </row>
    <row r="17" spans="1:12" ht="15.75" customHeight="1" x14ac:dyDescent="0.25">
      <c r="L17" s="90"/>
    </row>
    <row r="18" spans="1:12" x14ac:dyDescent="0.25">
      <c r="K18" s="89"/>
    </row>
    <row r="19" spans="1:12" ht="15.75" customHeight="1" x14ac:dyDescent="0.25">
      <c r="A19" s="384" t="s">
        <v>427</v>
      </c>
      <c r="B19" s="384"/>
      <c r="C19" s="384"/>
      <c r="D19" s="384"/>
      <c r="E19" s="384"/>
      <c r="F19" s="384"/>
      <c r="G19" s="384"/>
      <c r="H19" s="384"/>
      <c r="I19" s="384"/>
      <c r="J19" s="384"/>
      <c r="K19" s="384"/>
      <c r="L19" s="384"/>
    </row>
    <row r="20" spans="1:12" x14ac:dyDescent="0.25">
      <c r="A20" s="71"/>
      <c r="B20" s="71"/>
      <c r="C20" s="88"/>
      <c r="D20" s="88"/>
      <c r="E20" s="88"/>
      <c r="F20" s="88"/>
      <c r="G20" s="88"/>
      <c r="H20" s="88"/>
      <c r="I20" s="88"/>
      <c r="J20" s="88"/>
      <c r="K20" s="88"/>
      <c r="L20" s="88"/>
    </row>
    <row r="21" spans="1:12" ht="28.5" customHeight="1" x14ac:dyDescent="0.25">
      <c r="A21" s="374" t="s">
        <v>226</v>
      </c>
      <c r="B21" s="374" t="s">
        <v>225</v>
      </c>
      <c r="C21" s="380" t="s">
        <v>358</v>
      </c>
      <c r="D21" s="380"/>
      <c r="E21" s="380"/>
      <c r="F21" s="380"/>
      <c r="G21" s="380"/>
      <c r="H21" s="380"/>
      <c r="I21" s="375" t="s">
        <v>224</v>
      </c>
      <c r="J21" s="377" t="s">
        <v>360</v>
      </c>
      <c r="K21" s="374" t="s">
        <v>223</v>
      </c>
      <c r="L21" s="376" t="s">
        <v>359</v>
      </c>
    </row>
    <row r="22" spans="1:12" ht="58.5" customHeight="1" x14ac:dyDescent="0.25">
      <c r="A22" s="374"/>
      <c r="B22" s="374"/>
      <c r="C22" s="381" t="s">
        <v>1</v>
      </c>
      <c r="D22" s="381"/>
      <c r="E22" s="143"/>
      <c r="F22" s="144"/>
      <c r="G22" s="382" t="s">
        <v>10</v>
      </c>
      <c r="H22" s="383"/>
      <c r="I22" s="375"/>
      <c r="J22" s="378"/>
      <c r="K22" s="374"/>
      <c r="L22" s="376"/>
    </row>
    <row r="23" spans="1:12" ht="47.25" x14ac:dyDescent="0.25">
      <c r="A23" s="374"/>
      <c r="B23" s="374"/>
      <c r="C23" s="87" t="s">
        <v>222</v>
      </c>
      <c r="D23" s="87" t="s">
        <v>221</v>
      </c>
      <c r="E23" s="87" t="s">
        <v>222</v>
      </c>
      <c r="F23" s="87" t="s">
        <v>221</v>
      </c>
      <c r="G23" s="87" t="s">
        <v>222</v>
      </c>
      <c r="H23" s="87" t="s">
        <v>221</v>
      </c>
      <c r="I23" s="375"/>
      <c r="J23" s="379"/>
      <c r="K23" s="374"/>
      <c r="L23" s="376"/>
    </row>
    <row r="24" spans="1:12" x14ac:dyDescent="0.25">
      <c r="A24" s="73">
        <v>1</v>
      </c>
      <c r="B24" s="73">
        <v>2</v>
      </c>
      <c r="C24" s="87">
        <v>3</v>
      </c>
      <c r="D24" s="87">
        <v>4</v>
      </c>
      <c r="E24" s="87">
        <v>5</v>
      </c>
      <c r="F24" s="87">
        <v>6</v>
      </c>
      <c r="G24" s="87">
        <v>7</v>
      </c>
      <c r="H24" s="87">
        <v>8</v>
      </c>
      <c r="I24" s="87">
        <v>9</v>
      </c>
      <c r="J24" s="87">
        <v>10</v>
      </c>
      <c r="K24" s="87">
        <v>11</v>
      </c>
      <c r="L24" s="87">
        <v>12</v>
      </c>
    </row>
    <row r="25" spans="1:12" x14ac:dyDescent="0.25">
      <c r="A25" s="79">
        <v>1</v>
      </c>
      <c r="B25" s="80" t="s">
        <v>220</v>
      </c>
      <c r="C25" s="80"/>
      <c r="D25" s="85"/>
      <c r="E25" s="85"/>
      <c r="F25" s="85"/>
      <c r="G25" s="85"/>
      <c r="H25" s="85"/>
      <c r="I25" s="85"/>
      <c r="J25" s="85"/>
      <c r="K25" s="77"/>
      <c r="L25" s="93"/>
    </row>
    <row r="26" spans="1:12" ht="21.75" customHeight="1" x14ac:dyDescent="0.25">
      <c r="A26" s="79" t="s">
        <v>219</v>
      </c>
      <c r="B26" s="86" t="s">
        <v>365</v>
      </c>
      <c r="C26" s="193" t="s">
        <v>469</v>
      </c>
      <c r="D26" s="193" t="s">
        <v>469</v>
      </c>
      <c r="E26" s="85"/>
      <c r="F26" s="85"/>
      <c r="G26" s="85"/>
      <c r="H26" s="85"/>
      <c r="I26" s="85"/>
      <c r="J26" s="85"/>
      <c r="K26" s="77"/>
      <c r="L26" s="77"/>
    </row>
    <row r="27" spans="1:12" s="72" customFormat="1" ht="39" customHeight="1" x14ac:dyDescent="0.25">
      <c r="A27" s="79" t="s">
        <v>218</v>
      </c>
      <c r="B27" s="86" t="s">
        <v>367</v>
      </c>
      <c r="C27" s="193" t="s">
        <v>469</v>
      </c>
      <c r="D27" s="193" t="s">
        <v>469</v>
      </c>
      <c r="E27" s="85"/>
      <c r="F27" s="85"/>
      <c r="G27" s="85"/>
      <c r="H27" s="85"/>
      <c r="I27" s="85"/>
      <c r="J27" s="85"/>
      <c r="K27" s="77"/>
      <c r="L27" s="77"/>
    </row>
    <row r="28" spans="1:12" s="72" customFormat="1" ht="70.5" customHeight="1" x14ac:dyDescent="0.25">
      <c r="A28" s="79" t="s">
        <v>366</v>
      </c>
      <c r="B28" s="86" t="s">
        <v>371</v>
      </c>
      <c r="C28" s="193" t="s">
        <v>469</v>
      </c>
      <c r="D28" s="193" t="s">
        <v>469</v>
      </c>
      <c r="E28" s="85"/>
      <c r="F28" s="85"/>
      <c r="G28" s="85"/>
      <c r="H28" s="85"/>
      <c r="I28" s="85"/>
      <c r="J28" s="85"/>
      <c r="K28" s="77"/>
      <c r="L28" s="77"/>
    </row>
    <row r="29" spans="1:12" s="72" customFormat="1" ht="54" customHeight="1" x14ac:dyDescent="0.25">
      <c r="A29" s="79" t="s">
        <v>217</v>
      </c>
      <c r="B29" s="86" t="s">
        <v>370</v>
      </c>
      <c r="C29" s="193" t="s">
        <v>469</v>
      </c>
      <c r="D29" s="193" t="s">
        <v>469</v>
      </c>
      <c r="E29" s="85"/>
      <c r="F29" s="85"/>
      <c r="G29" s="85"/>
      <c r="H29" s="85"/>
      <c r="I29" s="85"/>
      <c r="J29" s="85"/>
      <c r="K29" s="77"/>
      <c r="L29" s="77"/>
    </row>
    <row r="30" spans="1:12" s="72" customFormat="1" ht="42" customHeight="1" x14ac:dyDescent="0.25">
      <c r="A30" s="79" t="s">
        <v>216</v>
      </c>
      <c r="B30" s="86" t="s">
        <v>372</v>
      </c>
      <c r="C30" s="193" t="s">
        <v>469</v>
      </c>
      <c r="D30" s="193" t="s">
        <v>469</v>
      </c>
      <c r="E30" s="85"/>
      <c r="F30" s="85"/>
      <c r="G30" s="85"/>
      <c r="H30" s="85"/>
      <c r="I30" s="85"/>
      <c r="J30" s="85"/>
      <c r="K30" s="77"/>
      <c r="L30" s="77"/>
    </row>
    <row r="31" spans="1:12" s="72" customFormat="1" ht="37.5" customHeight="1" x14ac:dyDescent="0.25">
      <c r="A31" s="79" t="s">
        <v>215</v>
      </c>
      <c r="B31" s="78" t="s">
        <v>368</v>
      </c>
      <c r="C31" s="193" t="s">
        <v>469</v>
      </c>
      <c r="D31" s="193" t="s">
        <v>469</v>
      </c>
      <c r="E31" s="85"/>
      <c r="F31" s="85"/>
      <c r="G31" s="85"/>
      <c r="H31" s="85"/>
      <c r="I31" s="85"/>
      <c r="J31" s="85"/>
      <c r="K31" s="77"/>
      <c r="L31" s="77"/>
    </row>
    <row r="32" spans="1:12" s="72" customFormat="1" ht="31.5" x14ac:dyDescent="0.25">
      <c r="A32" s="79" t="s">
        <v>213</v>
      </c>
      <c r="B32" s="78" t="s">
        <v>373</v>
      </c>
      <c r="C32" s="193" t="s">
        <v>469</v>
      </c>
      <c r="D32" s="193" t="s">
        <v>469</v>
      </c>
      <c r="E32" s="85"/>
      <c r="F32" s="85"/>
      <c r="G32" s="85"/>
      <c r="H32" s="85"/>
      <c r="I32" s="85"/>
      <c r="J32" s="85"/>
      <c r="K32" s="77"/>
      <c r="L32" s="77"/>
    </row>
    <row r="33" spans="1:12" s="72" customFormat="1" ht="37.5" customHeight="1" x14ac:dyDescent="0.25">
      <c r="A33" s="79" t="s">
        <v>384</v>
      </c>
      <c r="B33" s="78" t="s">
        <v>301</v>
      </c>
      <c r="C33" s="193" t="s">
        <v>469</v>
      </c>
      <c r="D33" s="193" t="s">
        <v>469</v>
      </c>
      <c r="E33" s="85"/>
      <c r="F33" s="85"/>
      <c r="G33" s="85"/>
      <c r="H33" s="85"/>
      <c r="I33" s="85"/>
      <c r="J33" s="85"/>
      <c r="K33" s="77"/>
      <c r="L33" s="77"/>
    </row>
    <row r="34" spans="1:12" s="72" customFormat="1" ht="47.25" customHeight="1" x14ac:dyDescent="0.25">
      <c r="A34" s="79" t="s">
        <v>385</v>
      </c>
      <c r="B34" s="78" t="s">
        <v>377</v>
      </c>
      <c r="C34" s="193" t="s">
        <v>469</v>
      </c>
      <c r="D34" s="193" t="s">
        <v>469</v>
      </c>
      <c r="E34" s="84"/>
      <c r="F34" s="84"/>
      <c r="G34" s="84"/>
      <c r="H34" s="84"/>
      <c r="I34" s="84"/>
      <c r="J34" s="84"/>
      <c r="K34" s="84"/>
      <c r="L34" s="77"/>
    </row>
    <row r="35" spans="1:12" s="72" customFormat="1" ht="49.5" customHeight="1" x14ac:dyDescent="0.25">
      <c r="A35" s="79" t="s">
        <v>386</v>
      </c>
      <c r="B35" s="78" t="s">
        <v>214</v>
      </c>
      <c r="C35" s="193" t="s">
        <v>469</v>
      </c>
      <c r="D35" s="193" t="s">
        <v>469</v>
      </c>
      <c r="E35" s="84"/>
      <c r="F35" s="84"/>
      <c r="G35" s="84"/>
      <c r="H35" s="84"/>
      <c r="I35" s="84"/>
      <c r="J35" s="84"/>
      <c r="K35" s="84"/>
      <c r="L35" s="77"/>
    </row>
    <row r="36" spans="1:12" ht="37.5" customHeight="1" x14ac:dyDescent="0.25">
      <c r="A36" s="79" t="s">
        <v>387</v>
      </c>
      <c r="B36" s="78" t="s">
        <v>369</v>
      </c>
      <c r="C36" s="193" t="s">
        <v>469</v>
      </c>
      <c r="D36" s="193" t="s">
        <v>469</v>
      </c>
      <c r="E36" s="83"/>
      <c r="F36" s="82"/>
      <c r="G36" s="82"/>
      <c r="H36" s="82"/>
      <c r="I36" s="81"/>
      <c r="J36" s="81"/>
      <c r="K36" s="77"/>
      <c r="L36" s="77"/>
    </row>
    <row r="37" spans="1:12" ht="31.5" x14ac:dyDescent="0.25">
      <c r="A37" s="79" t="s">
        <v>388</v>
      </c>
      <c r="B37" s="78" t="s">
        <v>212</v>
      </c>
      <c r="C37" s="193" t="s">
        <v>469</v>
      </c>
      <c r="D37" s="193" t="s">
        <v>469</v>
      </c>
      <c r="E37" s="83"/>
      <c r="F37" s="82"/>
      <c r="G37" s="82"/>
      <c r="H37" s="82"/>
      <c r="I37" s="81"/>
      <c r="J37" s="81"/>
      <c r="K37" s="77"/>
      <c r="L37" s="77"/>
    </row>
    <row r="38" spans="1:12" x14ac:dyDescent="0.25">
      <c r="A38" s="79" t="s">
        <v>389</v>
      </c>
      <c r="B38" s="80" t="s">
        <v>211</v>
      </c>
      <c r="C38" s="193"/>
      <c r="D38" s="192"/>
      <c r="E38" s="77"/>
      <c r="F38" s="77"/>
      <c r="G38" s="77"/>
      <c r="H38" s="77"/>
      <c r="I38" s="77"/>
      <c r="J38" s="77"/>
      <c r="K38" s="77"/>
      <c r="L38" s="77"/>
    </row>
    <row r="39" spans="1:12" ht="78.75" x14ac:dyDescent="0.25">
      <c r="A39" s="79">
        <v>2</v>
      </c>
      <c r="B39" s="78" t="s">
        <v>374</v>
      </c>
      <c r="C39" s="193" t="s">
        <v>469</v>
      </c>
      <c r="D39" s="193" t="s">
        <v>469</v>
      </c>
      <c r="E39" s="77"/>
      <c r="F39" s="77"/>
      <c r="G39" s="77"/>
      <c r="H39" s="77"/>
      <c r="I39" s="77"/>
      <c r="J39" s="77"/>
      <c r="K39" s="77"/>
      <c r="L39" s="77"/>
    </row>
    <row r="40" spans="1:12" ht="33.75" customHeight="1" x14ac:dyDescent="0.25">
      <c r="A40" s="79" t="s">
        <v>210</v>
      </c>
      <c r="B40" s="78" t="s">
        <v>376</v>
      </c>
      <c r="C40" s="193" t="s">
        <v>469</v>
      </c>
      <c r="D40" s="193" t="s">
        <v>469</v>
      </c>
      <c r="E40" s="77"/>
      <c r="F40" s="77"/>
      <c r="G40" s="77"/>
      <c r="H40" s="77"/>
      <c r="I40" s="77"/>
      <c r="J40" s="77"/>
      <c r="K40" s="77"/>
      <c r="L40" s="77"/>
    </row>
    <row r="41" spans="1:12" ht="63" customHeight="1" x14ac:dyDescent="0.25">
      <c r="A41" s="79" t="s">
        <v>209</v>
      </c>
      <c r="B41" s="80" t="s">
        <v>458</v>
      </c>
      <c r="C41" s="196"/>
      <c r="D41" s="196"/>
      <c r="E41" s="77"/>
      <c r="F41" s="77"/>
      <c r="G41" s="77"/>
      <c r="H41" s="77"/>
      <c r="I41" s="77"/>
      <c r="J41" s="77"/>
      <c r="K41" s="77"/>
      <c r="L41" s="77"/>
    </row>
    <row r="42" spans="1:12" ht="58.5" customHeight="1" x14ac:dyDescent="0.25">
      <c r="A42" s="79">
        <v>3</v>
      </c>
      <c r="B42" s="78" t="s">
        <v>375</v>
      </c>
      <c r="C42" s="193" t="s">
        <v>469</v>
      </c>
      <c r="D42" s="193" t="s">
        <v>469</v>
      </c>
      <c r="E42" s="77"/>
      <c r="F42" s="77"/>
      <c r="G42" s="77"/>
      <c r="H42" s="77"/>
      <c r="I42" s="77"/>
      <c r="J42" s="77"/>
      <c r="K42" s="77"/>
      <c r="L42" s="77"/>
    </row>
    <row r="43" spans="1:12" ht="34.5" customHeight="1" x14ac:dyDescent="0.25">
      <c r="A43" s="79" t="s">
        <v>208</v>
      </c>
      <c r="B43" s="78" t="s">
        <v>206</v>
      </c>
      <c r="C43" s="193" t="s">
        <v>469</v>
      </c>
      <c r="D43" s="193" t="s">
        <v>469</v>
      </c>
      <c r="E43" s="77"/>
      <c r="F43" s="77"/>
      <c r="G43" s="77"/>
      <c r="H43" s="77"/>
      <c r="I43" s="77"/>
      <c r="J43" s="77"/>
      <c r="K43" s="77"/>
      <c r="L43" s="77"/>
    </row>
    <row r="44" spans="1:12" ht="24.75" customHeight="1" x14ac:dyDescent="0.25">
      <c r="A44" s="79" t="s">
        <v>207</v>
      </c>
      <c r="B44" s="78" t="s">
        <v>204</v>
      </c>
      <c r="C44" s="193" t="s">
        <v>469</v>
      </c>
      <c r="D44" s="193" t="s">
        <v>469</v>
      </c>
      <c r="E44" s="77"/>
      <c r="F44" s="77"/>
      <c r="G44" s="77"/>
      <c r="H44" s="77"/>
      <c r="I44" s="77"/>
      <c r="J44" s="77"/>
      <c r="K44" s="77"/>
      <c r="L44" s="77"/>
    </row>
    <row r="45" spans="1:12" ht="90.75" customHeight="1" x14ac:dyDescent="0.25">
      <c r="A45" s="79" t="s">
        <v>205</v>
      </c>
      <c r="B45" s="78" t="s">
        <v>380</v>
      </c>
      <c r="C45" s="193" t="s">
        <v>469</v>
      </c>
      <c r="D45" s="193" t="s">
        <v>469</v>
      </c>
      <c r="E45" s="77"/>
      <c r="F45" s="77"/>
      <c r="G45" s="77"/>
      <c r="H45" s="77"/>
      <c r="I45" s="77"/>
      <c r="J45" s="77"/>
      <c r="K45" s="77"/>
      <c r="L45" s="77"/>
    </row>
    <row r="46" spans="1:12" ht="167.25" customHeight="1" x14ac:dyDescent="0.25">
      <c r="A46" s="79" t="s">
        <v>203</v>
      </c>
      <c r="B46" s="78" t="s">
        <v>378</v>
      </c>
      <c r="C46" s="193" t="s">
        <v>469</v>
      </c>
      <c r="D46" s="193" t="s">
        <v>469</v>
      </c>
      <c r="E46" s="77"/>
      <c r="F46" s="77"/>
      <c r="G46" s="77"/>
      <c r="H46" s="77"/>
      <c r="I46" s="77"/>
      <c r="J46" s="77"/>
      <c r="K46" s="77"/>
      <c r="L46" s="77"/>
    </row>
    <row r="47" spans="1:12" ht="30.75" customHeight="1" x14ac:dyDescent="0.25">
      <c r="A47" s="79" t="s">
        <v>201</v>
      </c>
      <c r="B47" s="78" t="s">
        <v>202</v>
      </c>
      <c r="C47" s="193" t="s">
        <v>469</v>
      </c>
      <c r="D47" s="193" t="s">
        <v>469</v>
      </c>
      <c r="E47" s="77"/>
      <c r="F47" s="77"/>
      <c r="G47" s="77"/>
      <c r="H47" s="77"/>
      <c r="I47" s="77"/>
      <c r="J47" s="77"/>
      <c r="K47" s="77"/>
      <c r="L47" s="77"/>
    </row>
    <row r="48" spans="1:12" ht="37.5" customHeight="1" x14ac:dyDescent="0.25">
      <c r="A48" s="79" t="s">
        <v>390</v>
      </c>
      <c r="B48" s="80" t="s">
        <v>200</v>
      </c>
      <c r="C48" s="193"/>
      <c r="D48" s="192"/>
      <c r="E48" s="77"/>
      <c r="F48" s="77"/>
      <c r="G48" s="77"/>
      <c r="H48" s="77"/>
      <c r="I48" s="77"/>
      <c r="J48" s="77"/>
      <c r="K48" s="77"/>
      <c r="L48" s="77"/>
    </row>
    <row r="49" spans="1:12" ht="35.25" customHeight="1" x14ac:dyDescent="0.25">
      <c r="A49" s="79">
        <v>4</v>
      </c>
      <c r="B49" s="78" t="s">
        <v>198</v>
      </c>
      <c r="C49" s="193" t="s">
        <v>469</v>
      </c>
      <c r="D49" s="193" t="s">
        <v>469</v>
      </c>
      <c r="E49" s="77"/>
      <c r="F49" s="77"/>
      <c r="G49" s="77"/>
      <c r="H49" s="77"/>
      <c r="I49" s="77"/>
      <c r="J49" s="77"/>
      <c r="K49" s="77"/>
      <c r="L49" s="77"/>
    </row>
    <row r="50" spans="1:12" ht="86.25" customHeight="1" x14ac:dyDescent="0.25">
      <c r="A50" s="79" t="s">
        <v>199</v>
      </c>
      <c r="B50" s="78" t="s">
        <v>379</v>
      </c>
      <c r="C50" s="193" t="s">
        <v>469</v>
      </c>
      <c r="D50" s="193" t="s">
        <v>469</v>
      </c>
      <c r="E50" s="77"/>
      <c r="F50" s="77"/>
      <c r="G50" s="77"/>
      <c r="H50" s="77"/>
      <c r="I50" s="77"/>
      <c r="J50" s="77"/>
      <c r="K50" s="77"/>
      <c r="L50" s="77"/>
    </row>
    <row r="51" spans="1:12" ht="77.25" customHeight="1" x14ac:dyDescent="0.25">
      <c r="A51" s="79" t="s">
        <v>197</v>
      </c>
      <c r="B51" s="78" t="s">
        <v>381</v>
      </c>
      <c r="C51" s="193" t="s">
        <v>469</v>
      </c>
      <c r="D51" s="193" t="s">
        <v>469</v>
      </c>
      <c r="E51" s="77"/>
      <c r="F51" s="77"/>
      <c r="G51" s="77"/>
      <c r="H51" s="77"/>
      <c r="I51" s="77"/>
      <c r="J51" s="77"/>
      <c r="K51" s="77"/>
      <c r="L51" s="77"/>
    </row>
    <row r="52" spans="1:12" ht="71.25" customHeight="1" x14ac:dyDescent="0.25">
      <c r="A52" s="79" t="s">
        <v>195</v>
      </c>
      <c r="B52" s="78" t="s">
        <v>196</v>
      </c>
      <c r="C52" s="193" t="s">
        <v>469</v>
      </c>
      <c r="D52" s="193" t="s">
        <v>469</v>
      </c>
      <c r="E52" s="77"/>
      <c r="F52" s="77"/>
      <c r="G52" s="77"/>
      <c r="H52" s="77"/>
      <c r="I52" s="77"/>
      <c r="J52" s="77"/>
      <c r="K52" s="77"/>
      <c r="L52" s="77"/>
    </row>
    <row r="53" spans="1:12" ht="48" customHeight="1" x14ac:dyDescent="0.25">
      <c r="A53" s="79" t="s">
        <v>193</v>
      </c>
      <c r="B53" s="151" t="s">
        <v>382</v>
      </c>
      <c r="C53" s="212">
        <v>45229</v>
      </c>
      <c r="D53" s="212">
        <v>45290</v>
      </c>
      <c r="E53" s="77"/>
      <c r="F53" s="77"/>
      <c r="G53" s="77"/>
      <c r="H53" s="77"/>
      <c r="I53" s="77"/>
      <c r="J53" s="77"/>
      <c r="K53" s="77"/>
      <c r="L53" s="77"/>
    </row>
    <row r="54" spans="1:12" ht="46.5" customHeight="1" x14ac:dyDescent="0.25">
      <c r="A54" s="79" t="s">
        <v>383</v>
      </c>
      <c r="B54" s="78" t="s">
        <v>194</v>
      </c>
      <c r="C54" s="193" t="s">
        <v>469</v>
      </c>
      <c r="D54" s="193" t="s">
        <v>469</v>
      </c>
      <c r="E54" s="77"/>
      <c r="F54" s="77"/>
      <c r="G54" s="77"/>
      <c r="H54" s="77"/>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70" zoomScaleNormal="70" zoomScaleSheetLayoutView="70" workbookViewId="0">
      <selection activeCell="B30" sqref="B30"/>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1.140625" style="69" customWidth="1"/>
    <col min="9" max="9" width="11.5703125" style="69" customWidth="1"/>
    <col min="10" max="10" width="9.5703125" style="69" customWidth="1"/>
    <col min="11" max="12" width="8.28515625" style="69" customWidth="1"/>
    <col min="13" max="13" width="9" style="69" customWidth="1"/>
    <col min="14" max="15" width="6.140625" style="69" customWidth="1"/>
    <col min="16" max="16" width="9.5703125" style="69" customWidth="1"/>
    <col min="17" max="17" width="8.28515625" style="69" customWidth="1"/>
    <col min="18" max="16384" width="9.140625" style="69"/>
  </cols>
  <sheetData>
    <row r="1" spans="1:17" ht="18.75" x14ac:dyDescent="0.25">
      <c r="A1" s="70"/>
      <c r="B1" s="70"/>
      <c r="C1" s="70"/>
      <c r="D1" s="70"/>
      <c r="E1" s="70"/>
      <c r="F1" s="70"/>
      <c r="H1" s="70"/>
      <c r="I1" s="70"/>
      <c r="Q1" s="43" t="s">
        <v>68</v>
      </c>
    </row>
    <row r="2" spans="1:17" ht="18.75" x14ac:dyDescent="0.3">
      <c r="A2" s="70"/>
      <c r="B2" s="70"/>
      <c r="C2" s="70"/>
      <c r="D2" s="70"/>
      <c r="E2" s="70"/>
      <c r="F2" s="70"/>
      <c r="H2" s="70"/>
      <c r="I2" s="70"/>
      <c r="Q2" s="15" t="s">
        <v>9</v>
      </c>
    </row>
    <row r="3" spans="1:17" ht="18.75" x14ac:dyDescent="0.3">
      <c r="A3" s="70"/>
      <c r="B3" s="70"/>
      <c r="C3" s="70"/>
      <c r="D3" s="70"/>
      <c r="E3" s="70"/>
      <c r="F3" s="70"/>
      <c r="H3" s="70"/>
      <c r="I3" s="70"/>
      <c r="Q3" s="15" t="s">
        <v>67</v>
      </c>
    </row>
    <row r="4" spans="1:17" ht="18.75" customHeight="1" x14ac:dyDescent="0.25">
      <c r="A4" s="320" t="str">
        <f>'6.1. Паспорт сетевой график'!A5:L5</f>
        <v>Год раскрытия информации: 2023 год</v>
      </c>
      <c r="B4" s="320"/>
      <c r="C4" s="320"/>
      <c r="D4" s="320"/>
      <c r="E4" s="320"/>
      <c r="F4" s="320"/>
      <c r="G4" s="320"/>
      <c r="H4" s="320"/>
      <c r="I4" s="320"/>
      <c r="J4" s="320"/>
      <c r="K4" s="320"/>
      <c r="L4" s="320"/>
      <c r="M4" s="320"/>
      <c r="N4" s="320"/>
      <c r="O4" s="320"/>
      <c r="P4" s="320"/>
      <c r="Q4" s="320"/>
    </row>
    <row r="5" spans="1:17" ht="18.75" x14ac:dyDescent="0.3">
      <c r="A5" s="70"/>
      <c r="B5" s="70"/>
      <c r="C5" s="70"/>
      <c r="D5" s="70"/>
      <c r="E5" s="70"/>
      <c r="F5" s="70"/>
      <c r="H5" s="70"/>
      <c r="I5" s="70"/>
      <c r="Q5" s="15"/>
    </row>
    <row r="6" spans="1:17" ht="18.75" x14ac:dyDescent="0.25">
      <c r="A6" s="324" t="s">
        <v>8</v>
      </c>
      <c r="B6" s="324"/>
      <c r="C6" s="324"/>
      <c r="D6" s="324"/>
      <c r="E6" s="324"/>
      <c r="F6" s="324"/>
      <c r="G6" s="324"/>
      <c r="H6" s="324"/>
      <c r="I6" s="324"/>
      <c r="J6" s="324"/>
      <c r="K6" s="324"/>
      <c r="L6" s="324"/>
      <c r="M6" s="324"/>
      <c r="N6" s="324"/>
      <c r="O6" s="324"/>
      <c r="P6" s="324"/>
      <c r="Q6" s="324"/>
    </row>
    <row r="7" spans="1:17" ht="18.75" x14ac:dyDescent="0.25">
      <c r="A7" s="13"/>
      <c r="B7" s="13"/>
      <c r="C7" s="13"/>
      <c r="D7" s="13"/>
      <c r="E7" s="13"/>
      <c r="F7" s="13"/>
      <c r="G7" s="13"/>
      <c r="H7" s="75"/>
      <c r="I7" s="75"/>
      <c r="J7" s="75"/>
      <c r="K7" s="75"/>
      <c r="L7" s="75"/>
      <c r="M7" s="75"/>
      <c r="N7" s="75"/>
      <c r="O7" s="75"/>
      <c r="P7" s="75"/>
      <c r="Q7" s="75"/>
    </row>
    <row r="8" spans="1:17" x14ac:dyDescent="0.25">
      <c r="A8" s="328" t="str">
        <f>'6.1. Паспорт сетевой график'!A9:L9</f>
        <v>АО "Россети Тюмень"</v>
      </c>
      <c r="B8" s="328"/>
      <c r="C8" s="328"/>
      <c r="D8" s="328"/>
      <c r="E8" s="328"/>
      <c r="F8" s="328"/>
      <c r="G8" s="328"/>
      <c r="H8" s="328"/>
      <c r="I8" s="328"/>
      <c r="J8" s="328"/>
      <c r="K8" s="328"/>
      <c r="L8" s="328"/>
      <c r="M8" s="328"/>
      <c r="N8" s="328"/>
      <c r="O8" s="328"/>
      <c r="P8" s="328"/>
      <c r="Q8" s="328"/>
    </row>
    <row r="9" spans="1:17" ht="18.75" customHeight="1" x14ac:dyDescent="0.25">
      <c r="A9" s="321" t="s">
        <v>7</v>
      </c>
      <c r="B9" s="321"/>
      <c r="C9" s="321"/>
      <c r="D9" s="321"/>
      <c r="E9" s="321"/>
      <c r="F9" s="321"/>
      <c r="G9" s="321"/>
      <c r="H9" s="321"/>
      <c r="I9" s="321"/>
      <c r="J9" s="321"/>
      <c r="K9" s="321"/>
      <c r="L9" s="321"/>
      <c r="M9" s="321"/>
      <c r="N9" s="321"/>
      <c r="O9" s="321"/>
      <c r="P9" s="321"/>
      <c r="Q9" s="321"/>
    </row>
    <row r="10" spans="1:17" ht="18.75" x14ac:dyDescent="0.25">
      <c r="A10" s="13"/>
      <c r="B10" s="13"/>
      <c r="C10" s="13"/>
      <c r="D10" s="13"/>
      <c r="E10" s="13"/>
      <c r="F10" s="13"/>
      <c r="G10" s="13"/>
      <c r="H10" s="75"/>
      <c r="I10" s="75"/>
      <c r="J10" s="75"/>
      <c r="K10" s="75"/>
      <c r="L10" s="75"/>
      <c r="M10" s="75"/>
      <c r="N10" s="75"/>
      <c r="O10" s="75"/>
      <c r="P10" s="75"/>
      <c r="Q10" s="75"/>
    </row>
    <row r="11" spans="1:17" x14ac:dyDescent="0.25">
      <c r="A11" s="328" t="str">
        <f>'6.1. Паспорт сетевой график'!A12:L12</f>
        <v>N_PO1100.0006</v>
      </c>
      <c r="B11" s="328"/>
      <c r="C11" s="328"/>
      <c r="D11" s="328"/>
      <c r="E11" s="328"/>
      <c r="F11" s="328"/>
      <c r="G11" s="328"/>
      <c r="H11" s="328"/>
      <c r="I11" s="328"/>
      <c r="J11" s="328"/>
      <c r="K11" s="328"/>
      <c r="L11" s="328"/>
      <c r="M11" s="328"/>
      <c r="N11" s="328"/>
      <c r="O11" s="328"/>
      <c r="P11" s="328"/>
      <c r="Q11" s="328"/>
    </row>
    <row r="12" spans="1:17" x14ac:dyDescent="0.25">
      <c r="A12" s="321" t="s">
        <v>6</v>
      </c>
      <c r="B12" s="321"/>
      <c r="C12" s="321"/>
      <c r="D12" s="321"/>
      <c r="E12" s="321"/>
      <c r="F12" s="321"/>
      <c r="G12" s="321"/>
      <c r="H12" s="321"/>
      <c r="I12" s="321"/>
      <c r="J12" s="321"/>
      <c r="K12" s="321"/>
      <c r="L12" s="321"/>
      <c r="M12" s="321"/>
      <c r="N12" s="321"/>
      <c r="O12" s="321"/>
      <c r="P12" s="321"/>
      <c r="Q12" s="321"/>
    </row>
    <row r="13" spans="1:17" ht="16.5" customHeight="1" x14ac:dyDescent="0.3">
      <c r="A13" s="11"/>
      <c r="B13" s="11"/>
      <c r="C13" s="11"/>
      <c r="D13" s="11"/>
      <c r="E13" s="11"/>
      <c r="F13" s="11"/>
      <c r="G13" s="11"/>
      <c r="H13" s="74"/>
      <c r="I13" s="74"/>
      <c r="J13" s="74"/>
      <c r="K13" s="74"/>
      <c r="L13" s="74"/>
      <c r="M13" s="74"/>
      <c r="N13" s="74"/>
      <c r="O13" s="74"/>
      <c r="P13" s="74"/>
      <c r="Q13" s="74"/>
    </row>
    <row r="14" spans="1:17" ht="66.75" customHeight="1" x14ac:dyDescent="0.25">
      <c r="A14" s="326" t="str">
        <f>'6.1. Паспорт сетевой график'!A15:L15</f>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4" s="326"/>
      <c r="C14" s="326"/>
      <c r="D14" s="326"/>
      <c r="E14" s="326"/>
      <c r="F14" s="326"/>
      <c r="G14" s="326"/>
      <c r="H14" s="326"/>
      <c r="I14" s="326"/>
      <c r="J14" s="326"/>
      <c r="K14" s="326"/>
      <c r="L14" s="326"/>
      <c r="M14" s="326"/>
      <c r="N14" s="326"/>
      <c r="O14" s="326"/>
      <c r="P14" s="326"/>
      <c r="Q14" s="326"/>
    </row>
    <row r="15" spans="1:17" ht="15.75" customHeight="1" x14ac:dyDescent="0.25">
      <c r="A15" s="321" t="s">
        <v>5</v>
      </c>
      <c r="B15" s="321"/>
      <c r="C15" s="321"/>
      <c r="D15" s="321"/>
      <c r="E15" s="321"/>
      <c r="F15" s="321"/>
      <c r="G15" s="321"/>
      <c r="H15" s="321"/>
      <c r="I15" s="321"/>
      <c r="J15" s="321"/>
      <c r="K15" s="321"/>
      <c r="L15" s="321"/>
      <c r="M15" s="321"/>
      <c r="N15" s="321"/>
      <c r="O15" s="321"/>
      <c r="P15" s="321"/>
      <c r="Q15" s="321"/>
    </row>
    <row r="16" spans="1:17" x14ac:dyDescent="0.25">
      <c r="A16" s="385"/>
      <c r="B16" s="385"/>
      <c r="C16" s="385"/>
      <c r="D16" s="385"/>
      <c r="E16" s="385"/>
      <c r="F16" s="385"/>
      <c r="G16" s="385"/>
      <c r="H16" s="385"/>
      <c r="I16" s="385"/>
      <c r="J16" s="385"/>
      <c r="K16" s="385"/>
      <c r="L16" s="385"/>
      <c r="M16" s="385"/>
      <c r="N16" s="385"/>
      <c r="O16" s="385"/>
      <c r="P16" s="385"/>
      <c r="Q16" s="385"/>
    </row>
    <row r="17" spans="1:29" x14ac:dyDescent="0.25">
      <c r="A17" s="70"/>
      <c r="H17" s="70"/>
      <c r="I17" s="70"/>
      <c r="J17" s="70"/>
      <c r="K17" s="70"/>
      <c r="L17" s="70"/>
      <c r="M17" s="70"/>
      <c r="N17" s="70"/>
      <c r="O17" s="70"/>
      <c r="P17" s="70"/>
    </row>
    <row r="18" spans="1:29" x14ac:dyDescent="0.25">
      <c r="A18" s="389" t="s">
        <v>428</v>
      </c>
      <c r="B18" s="389"/>
      <c r="C18" s="389"/>
      <c r="D18" s="389"/>
      <c r="E18" s="389"/>
      <c r="F18" s="389"/>
      <c r="G18" s="389"/>
      <c r="H18" s="389"/>
      <c r="I18" s="389"/>
      <c r="J18" s="389"/>
      <c r="K18" s="389"/>
      <c r="L18" s="389"/>
      <c r="M18" s="389"/>
      <c r="N18" s="389"/>
      <c r="O18" s="389"/>
      <c r="P18" s="389"/>
      <c r="Q18" s="389"/>
    </row>
    <row r="19" spans="1:29" x14ac:dyDescent="0.25">
      <c r="A19" s="70"/>
      <c r="B19" s="70"/>
      <c r="C19" s="70"/>
      <c r="D19" s="70"/>
      <c r="E19" s="70"/>
      <c r="F19" s="70"/>
      <c r="H19" s="70"/>
      <c r="I19" s="70"/>
      <c r="J19" s="70"/>
      <c r="K19" s="70"/>
      <c r="L19" s="70"/>
      <c r="M19" s="70"/>
      <c r="N19" s="70"/>
      <c r="O19" s="70"/>
      <c r="P19" s="70"/>
    </row>
    <row r="20" spans="1:29" ht="33" customHeight="1" x14ac:dyDescent="0.25">
      <c r="A20" s="386" t="s">
        <v>192</v>
      </c>
      <c r="B20" s="386" t="s">
        <v>191</v>
      </c>
      <c r="C20" s="374" t="s">
        <v>190</v>
      </c>
      <c r="D20" s="374"/>
      <c r="E20" s="388" t="s">
        <v>189</v>
      </c>
      <c r="F20" s="388"/>
      <c r="G20" s="386" t="s">
        <v>552</v>
      </c>
      <c r="H20" s="390" t="s">
        <v>498</v>
      </c>
      <c r="I20" s="391"/>
      <c r="J20" s="391"/>
      <c r="K20" s="391"/>
      <c r="L20" s="390" t="s">
        <v>499</v>
      </c>
      <c r="M20" s="391"/>
      <c r="N20" s="391"/>
      <c r="O20" s="391"/>
      <c r="P20" s="390" t="s">
        <v>500</v>
      </c>
      <c r="Q20" s="391"/>
      <c r="R20" s="391"/>
      <c r="S20" s="391"/>
      <c r="T20" s="390" t="s">
        <v>501</v>
      </c>
      <c r="U20" s="391"/>
      <c r="V20" s="391"/>
      <c r="W20" s="391"/>
      <c r="X20" s="390" t="s">
        <v>502</v>
      </c>
      <c r="Y20" s="391"/>
      <c r="Z20" s="391"/>
      <c r="AA20" s="391"/>
      <c r="AB20" s="392" t="s">
        <v>188</v>
      </c>
      <c r="AC20" s="393"/>
    </row>
    <row r="21" spans="1:29" ht="99.75" customHeight="1" x14ac:dyDescent="0.25">
      <c r="A21" s="387"/>
      <c r="B21" s="387"/>
      <c r="C21" s="374"/>
      <c r="D21" s="374"/>
      <c r="E21" s="388"/>
      <c r="F21" s="388"/>
      <c r="G21" s="387"/>
      <c r="H21" s="374" t="s">
        <v>1</v>
      </c>
      <c r="I21" s="374"/>
      <c r="J21" s="374" t="s">
        <v>553</v>
      </c>
      <c r="K21" s="374"/>
      <c r="L21" s="374" t="s">
        <v>1</v>
      </c>
      <c r="M21" s="374"/>
      <c r="N21" s="374" t="s">
        <v>553</v>
      </c>
      <c r="O21" s="374"/>
      <c r="P21" s="374" t="s">
        <v>1</v>
      </c>
      <c r="Q21" s="374"/>
      <c r="R21" s="374" t="s">
        <v>553</v>
      </c>
      <c r="S21" s="374"/>
      <c r="T21" s="374" t="s">
        <v>1</v>
      </c>
      <c r="U21" s="374"/>
      <c r="V21" s="374" t="s">
        <v>553</v>
      </c>
      <c r="W21" s="374"/>
      <c r="X21" s="374" t="s">
        <v>1</v>
      </c>
      <c r="Y21" s="374"/>
      <c r="Z21" s="374" t="s">
        <v>553</v>
      </c>
      <c r="AA21" s="374"/>
      <c r="AB21" s="394"/>
      <c r="AC21" s="395"/>
    </row>
    <row r="22" spans="1:29" ht="89.25" customHeight="1" x14ac:dyDescent="0.25">
      <c r="A22" s="381"/>
      <c r="B22" s="381"/>
      <c r="C22" s="215" t="s">
        <v>1</v>
      </c>
      <c r="D22" s="215" t="s">
        <v>553</v>
      </c>
      <c r="E22" s="216" t="s">
        <v>503</v>
      </c>
      <c r="F22" s="216" t="s">
        <v>554</v>
      </c>
      <c r="G22" s="381"/>
      <c r="H22" s="217" t="s">
        <v>408</v>
      </c>
      <c r="I22" s="217" t="s">
        <v>409</v>
      </c>
      <c r="J22" s="217" t="s">
        <v>408</v>
      </c>
      <c r="K22" s="217" t="s">
        <v>409</v>
      </c>
      <c r="L22" s="217" t="s">
        <v>408</v>
      </c>
      <c r="M22" s="217" t="s">
        <v>409</v>
      </c>
      <c r="N22" s="217" t="s">
        <v>408</v>
      </c>
      <c r="O22" s="217" t="s">
        <v>409</v>
      </c>
      <c r="P22" s="217" t="s">
        <v>408</v>
      </c>
      <c r="Q22" s="217" t="s">
        <v>409</v>
      </c>
      <c r="R22" s="217" t="s">
        <v>408</v>
      </c>
      <c r="S22" s="217" t="s">
        <v>409</v>
      </c>
      <c r="T22" s="217" t="s">
        <v>408</v>
      </c>
      <c r="U22" s="217" t="s">
        <v>409</v>
      </c>
      <c r="V22" s="217" t="s">
        <v>408</v>
      </c>
      <c r="W22" s="217" t="s">
        <v>409</v>
      </c>
      <c r="X22" s="217" t="s">
        <v>408</v>
      </c>
      <c r="Y22" s="217" t="s">
        <v>409</v>
      </c>
      <c r="Z22" s="217" t="s">
        <v>408</v>
      </c>
      <c r="AA22" s="217" t="s">
        <v>409</v>
      </c>
      <c r="AB22" s="215" t="s">
        <v>187</v>
      </c>
      <c r="AC22" s="215" t="s">
        <v>553</v>
      </c>
    </row>
    <row r="23" spans="1:29"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29" ht="47.25" customHeight="1" x14ac:dyDescent="0.25">
      <c r="A24" s="197">
        <v>1</v>
      </c>
      <c r="B24" s="198" t="s">
        <v>186</v>
      </c>
      <c r="C24" s="199" t="s">
        <v>573</v>
      </c>
      <c r="D24" s="199">
        <v>21.047999999999998</v>
      </c>
      <c r="E24" s="199">
        <v>21.047999999999998</v>
      </c>
      <c r="F24" s="199">
        <v>21.047999999999998</v>
      </c>
      <c r="G24" s="199">
        <v>0</v>
      </c>
      <c r="H24" s="199" t="s">
        <v>573</v>
      </c>
      <c r="I24" s="199"/>
      <c r="J24" s="199">
        <v>21.047999999999998</v>
      </c>
      <c r="K24" s="199"/>
      <c r="L24" s="199" t="s">
        <v>573</v>
      </c>
      <c r="M24" s="199"/>
      <c r="N24" s="199">
        <v>0</v>
      </c>
      <c r="O24" s="199"/>
      <c r="P24" s="199" t="s">
        <v>573</v>
      </c>
      <c r="Q24" s="199"/>
      <c r="R24" s="199">
        <v>0</v>
      </c>
      <c r="S24" s="199"/>
      <c r="T24" s="199" t="s">
        <v>573</v>
      </c>
      <c r="U24" s="199"/>
      <c r="V24" s="199">
        <v>0</v>
      </c>
      <c r="W24" s="199"/>
      <c r="X24" s="199" t="s">
        <v>573</v>
      </c>
      <c r="Y24" s="199"/>
      <c r="Z24" s="199">
        <v>0</v>
      </c>
      <c r="AA24" s="199"/>
      <c r="AB24" s="199" t="s">
        <v>573</v>
      </c>
      <c r="AC24" s="199">
        <v>21.047999999999998</v>
      </c>
    </row>
    <row r="25" spans="1:29" ht="24" customHeight="1" x14ac:dyDescent="0.25">
      <c r="A25" s="200" t="s">
        <v>185</v>
      </c>
      <c r="B25" s="195" t="s">
        <v>184</v>
      </c>
      <c r="C25" s="199"/>
      <c r="D25" s="199"/>
      <c r="E25" s="199"/>
      <c r="F25" s="199"/>
      <c r="G25" s="199">
        <v>0</v>
      </c>
      <c r="H25" s="199" t="s">
        <v>573</v>
      </c>
      <c r="I25" s="199"/>
      <c r="J25" s="199">
        <v>0</v>
      </c>
      <c r="K25" s="199"/>
      <c r="L25" s="199" t="s">
        <v>573</v>
      </c>
      <c r="M25" s="199"/>
      <c r="N25" s="199">
        <v>0</v>
      </c>
      <c r="O25" s="199"/>
      <c r="P25" s="199" t="s">
        <v>573</v>
      </c>
      <c r="Q25" s="199"/>
      <c r="R25" s="199">
        <v>0</v>
      </c>
      <c r="S25" s="199"/>
      <c r="T25" s="199" t="s">
        <v>573</v>
      </c>
      <c r="U25" s="199"/>
      <c r="V25" s="199">
        <v>0</v>
      </c>
      <c r="W25" s="199"/>
      <c r="X25" s="199" t="s">
        <v>573</v>
      </c>
      <c r="Y25" s="199"/>
      <c r="Z25" s="199">
        <v>0</v>
      </c>
      <c r="AA25" s="199"/>
      <c r="AB25" s="199" t="s">
        <v>573</v>
      </c>
      <c r="AC25" s="199">
        <v>0</v>
      </c>
    </row>
    <row r="26" spans="1:29" x14ac:dyDescent="0.25">
      <c r="A26" s="200" t="s">
        <v>183</v>
      </c>
      <c r="B26" s="195" t="s">
        <v>182</v>
      </c>
      <c r="C26" s="199"/>
      <c r="D26" s="199"/>
      <c r="E26" s="199"/>
      <c r="F26" s="199"/>
      <c r="G26" s="199">
        <v>0</v>
      </c>
      <c r="H26" s="199" t="s">
        <v>573</v>
      </c>
      <c r="I26" s="199"/>
      <c r="J26" s="199">
        <v>0</v>
      </c>
      <c r="K26" s="199"/>
      <c r="L26" s="199" t="s">
        <v>573</v>
      </c>
      <c r="M26" s="199"/>
      <c r="N26" s="199">
        <v>0</v>
      </c>
      <c r="O26" s="199"/>
      <c r="P26" s="199" t="s">
        <v>573</v>
      </c>
      <c r="Q26" s="199"/>
      <c r="R26" s="199">
        <v>0</v>
      </c>
      <c r="S26" s="199"/>
      <c r="T26" s="199" t="s">
        <v>573</v>
      </c>
      <c r="U26" s="199"/>
      <c r="V26" s="199">
        <v>0</v>
      </c>
      <c r="W26" s="199"/>
      <c r="X26" s="199" t="s">
        <v>573</v>
      </c>
      <c r="Y26" s="199"/>
      <c r="Z26" s="199">
        <v>0</v>
      </c>
      <c r="AA26" s="199"/>
      <c r="AB26" s="199" t="s">
        <v>573</v>
      </c>
      <c r="AC26" s="199">
        <v>0</v>
      </c>
    </row>
    <row r="27" spans="1:29" ht="31.5" x14ac:dyDescent="0.25">
      <c r="A27" s="200" t="s">
        <v>181</v>
      </c>
      <c r="B27" s="195" t="s">
        <v>364</v>
      </c>
      <c r="C27" s="199"/>
      <c r="D27" s="199"/>
      <c r="E27" s="199"/>
      <c r="F27" s="199"/>
      <c r="G27" s="199">
        <v>0</v>
      </c>
      <c r="H27" s="199" t="s">
        <v>573</v>
      </c>
      <c r="I27" s="199"/>
      <c r="J27" s="199">
        <v>0</v>
      </c>
      <c r="K27" s="199"/>
      <c r="L27" s="199" t="s">
        <v>573</v>
      </c>
      <c r="M27" s="199"/>
      <c r="N27" s="199">
        <v>0</v>
      </c>
      <c r="O27" s="199"/>
      <c r="P27" s="199" t="s">
        <v>573</v>
      </c>
      <c r="Q27" s="199"/>
      <c r="R27" s="199">
        <v>0</v>
      </c>
      <c r="S27" s="199"/>
      <c r="T27" s="199" t="s">
        <v>573</v>
      </c>
      <c r="U27" s="199"/>
      <c r="V27" s="199">
        <v>0</v>
      </c>
      <c r="W27" s="199"/>
      <c r="X27" s="199" t="s">
        <v>573</v>
      </c>
      <c r="Y27" s="199"/>
      <c r="Z27" s="199">
        <v>0</v>
      </c>
      <c r="AA27" s="199"/>
      <c r="AB27" s="199" t="s">
        <v>573</v>
      </c>
      <c r="AC27" s="199">
        <v>0</v>
      </c>
    </row>
    <row r="28" spans="1:29" x14ac:dyDescent="0.25">
      <c r="A28" s="200" t="s">
        <v>180</v>
      </c>
      <c r="B28" s="195" t="s">
        <v>179</v>
      </c>
      <c r="C28" s="199"/>
      <c r="D28" s="199"/>
      <c r="E28" s="199"/>
      <c r="F28" s="199"/>
      <c r="G28" s="199">
        <v>0</v>
      </c>
      <c r="H28" s="199" t="s">
        <v>573</v>
      </c>
      <c r="I28" s="199"/>
      <c r="J28" s="199">
        <v>0</v>
      </c>
      <c r="K28" s="199"/>
      <c r="L28" s="199" t="s">
        <v>573</v>
      </c>
      <c r="M28" s="199"/>
      <c r="N28" s="199">
        <v>0</v>
      </c>
      <c r="O28" s="199"/>
      <c r="P28" s="199" t="s">
        <v>573</v>
      </c>
      <c r="Q28" s="199"/>
      <c r="R28" s="199">
        <v>0</v>
      </c>
      <c r="S28" s="199"/>
      <c r="T28" s="199" t="s">
        <v>573</v>
      </c>
      <c r="U28" s="199"/>
      <c r="V28" s="199">
        <v>0</v>
      </c>
      <c r="W28" s="199"/>
      <c r="X28" s="199" t="s">
        <v>573</v>
      </c>
      <c r="Y28" s="199"/>
      <c r="Z28" s="199">
        <v>0</v>
      </c>
      <c r="AA28" s="199"/>
      <c r="AB28" s="199" t="s">
        <v>573</v>
      </c>
      <c r="AC28" s="199">
        <v>0</v>
      </c>
    </row>
    <row r="29" spans="1:29" x14ac:dyDescent="0.25">
      <c r="A29" s="200" t="s">
        <v>178</v>
      </c>
      <c r="B29" s="201" t="s">
        <v>177</v>
      </c>
      <c r="C29" s="199"/>
      <c r="D29" s="199"/>
      <c r="E29" s="199"/>
      <c r="F29" s="199"/>
      <c r="G29" s="199">
        <v>0</v>
      </c>
      <c r="H29" s="199" t="s">
        <v>573</v>
      </c>
      <c r="I29" s="199"/>
      <c r="J29" s="199">
        <v>21.047999999999998</v>
      </c>
      <c r="K29" s="199"/>
      <c r="L29" s="199" t="s">
        <v>573</v>
      </c>
      <c r="M29" s="199"/>
      <c r="N29" s="199">
        <v>0</v>
      </c>
      <c r="O29" s="199"/>
      <c r="P29" s="199" t="s">
        <v>573</v>
      </c>
      <c r="Q29" s="199"/>
      <c r="R29" s="199">
        <v>0</v>
      </c>
      <c r="S29" s="199"/>
      <c r="T29" s="199" t="s">
        <v>573</v>
      </c>
      <c r="U29" s="199"/>
      <c r="V29" s="199">
        <v>0</v>
      </c>
      <c r="W29" s="199"/>
      <c r="X29" s="199" t="s">
        <v>573</v>
      </c>
      <c r="Y29" s="199"/>
      <c r="Z29" s="199">
        <v>0</v>
      </c>
      <c r="AA29" s="199"/>
      <c r="AB29" s="199" t="s">
        <v>573</v>
      </c>
      <c r="AC29" s="199">
        <v>21.047999999999998</v>
      </c>
    </row>
    <row r="30" spans="1:29" ht="47.25" x14ac:dyDescent="0.25">
      <c r="A30" s="197" t="s">
        <v>62</v>
      </c>
      <c r="B30" s="198" t="s">
        <v>176</v>
      </c>
      <c r="C30" s="199" t="s">
        <v>573</v>
      </c>
      <c r="D30" s="199">
        <v>17.562000000000001</v>
      </c>
      <c r="E30" s="199">
        <v>17.562000000000001</v>
      </c>
      <c r="F30" s="199">
        <v>17.562000000000001</v>
      </c>
      <c r="G30" s="199">
        <v>0</v>
      </c>
      <c r="H30" s="199" t="s">
        <v>573</v>
      </c>
      <c r="I30" s="199"/>
      <c r="J30" s="199">
        <v>17.562000000000001</v>
      </c>
      <c r="K30" s="199"/>
      <c r="L30" s="199" t="s">
        <v>573</v>
      </c>
      <c r="M30" s="199"/>
      <c r="N30" s="199">
        <v>0</v>
      </c>
      <c r="O30" s="199"/>
      <c r="P30" s="199" t="s">
        <v>573</v>
      </c>
      <c r="Q30" s="199"/>
      <c r="R30" s="199">
        <v>0</v>
      </c>
      <c r="S30" s="199"/>
      <c r="T30" s="199" t="s">
        <v>573</v>
      </c>
      <c r="U30" s="199"/>
      <c r="V30" s="199">
        <v>0</v>
      </c>
      <c r="W30" s="199"/>
      <c r="X30" s="199" t="s">
        <v>573</v>
      </c>
      <c r="Y30" s="199"/>
      <c r="Z30" s="199">
        <v>0</v>
      </c>
      <c r="AA30" s="199"/>
      <c r="AB30" s="199" t="s">
        <v>573</v>
      </c>
      <c r="AC30" s="199">
        <v>17.562000000000001</v>
      </c>
    </row>
    <row r="31" spans="1:29" x14ac:dyDescent="0.25">
      <c r="A31" s="197" t="s">
        <v>175</v>
      </c>
      <c r="B31" s="195" t="s">
        <v>174</v>
      </c>
      <c r="C31" s="199" t="s">
        <v>573</v>
      </c>
      <c r="D31" s="199">
        <v>0</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29" ht="31.5" x14ac:dyDescent="0.25">
      <c r="A32" s="197" t="s">
        <v>173</v>
      </c>
      <c r="B32" s="195" t="s">
        <v>172</v>
      </c>
      <c r="C32" s="199" t="s">
        <v>573</v>
      </c>
      <c r="D32" s="199">
        <v>0</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x14ac:dyDescent="0.25">
      <c r="A33" s="197" t="s">
        <v>171</v>
      </c>
      <c r="B33" s="195" t="s">
        <v>170</v>
      </c>
      <c r="C33" s="199" t="s">
        <v>573</v>
      </c>
      <c r="D33" s="199">
        <v>0</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x14ac:dyDescent="0.25">
      <c r="A34" s="197" t="s">
        <v>169</v>
      </c>
      <c r="B34" s="195" t="s">
        <v>168</v>
      </c>
      <c r="C34" s="199" t="s">
        <v>573</v>
      </c>
      <c r="D34" s="199">
        <v>17.562000000000001</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ht="31.5" x14ac:dyDescent="0.25">
      <c r="A35" s="197" t="s">
        <v>61</v>
      </c>
      <c r="B35" s="198" t="s">
        <v>167</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x14ac:dyDescent="0.25">
      <c r="A36" s="200" t="s">
        <v>166</v>
      </c>
      <c r="B36" s="195" t="s">
        <v>504</v>
      </c>
      <c r="C36" s="199"/>
      <c r="D36" s="199"/>
      <c r="E36" s="199"/>
      <c r="F36" s="199"/>
      <c r="G36" s="199">
        <v>0</v>
      </c>
      <c r="H36" s="199" t="s">
        <v>573</v>
      </c>
      <c r="I36" s="208" t="s">
        <v>573</v>
      </c>
      <c r="J36" s="199">
        <v>0</v>
      </c>
      <c r="K36" s="199" t="s">
        <v>483</v>
      </c>
      <c r="L36" s="199" t="s">
        <v>573</v>
      </c>
      <c r="M36" s="208" t="s">
        <v>573</v>
      </c>
      <c r="N36" s="199">
        <v>0</v>
      </c>
      <c r="O36" s="199" t="s">
        <v>483</v>
      </c>
      <c r="P36" s="199" t="s">
        <v>573</v>
      </c>
      <c r="Q36" s="208" t="s">
        <v>573</v>
      </c>
      <c r="R36" s="199">
        <v>0</v>
      </c>
      <c r="S36" s="199" t="s">
        <v>483</v>
      </c>
      <c r="T36" s="199" t="s">
        <v>573</v>
      </c>
      <c r="U36" s="208" t="s">
        <v>573</v>
      </c>
      <c r="V36" s="199">
        <v>0</v>
      </c>
      <c r="W36" s="199" t="s">
        <v>483</v>
      </c>
      <c r="X36" s="199" t="s">
        <v>573</v>
      </c>
      <c r="Y36" s="208" t="s">
        <v>573</v>
      </c>
      <c r="Z36" s="199">
        <v>0</v>
      </c>
      <c r="AA36" s="199" t="s">
        <v>483</v>
      </c>
      <c r="AB36" s="199">
        <v>0</v>
      </c>
      <c r="AC36" s="199">
        <v>0</v>
      </c>
    </row>
    <row r="37" spans="1:29" ht="31.5" x14ac:dyDescent="0.25">
      <c r="A37" s="200" t="s">
        <v>165</v>
      </c>
      <c r="B37" s="202" t="s">
        <v>505</v>
      </c>
      <c r="C37" s="199"/>
      <c r="D37" s="199"/>
      <c r="E37" s="199"/>
      <c r="F37" s="199"/>
      <c r="G37" s="199">
        <v>0</v>
      </c>
      <c r="H37" s="199" t="s">
        <v>573</v>
      </c>
      <c r="I37" s="208" t="s">
        <v>573</v>
      </c>
      <c r="J37" s="199">
        <v>0</v>
      </c>
      <c r="K37" s="199" t="s">
        <v>483</v>
      </c>
      <c r="L37" s="199" t="s">
        <v>573</v>
      </c>
      <c r="M37" s="208" t="s">
        <v>573</v>
      </c>
      <c r="N37" s="199">
        <v>0</v>
      </c>
      <c r="O37" s="199" t="s">
        <v>483</v>
      </c>
      <c r="P37" s="199" t="s">
        <v>573</v>
      </c>
      <c r="Q37" s="208" t="s">
        <v>573</v>
      </c>
      <c r="R37" s="199">
        <v>0</v>
      </c>
      <c r="S37" s="199" t="s">
        <v>483</v>
      </c>
      <c r="T37" s="199" t="s">
        <v>573</v>
      </c>
      <c r="U37" s="208" t="s">
        <v>573</v>
      </c>
      <c r="V37" s="199">
        <v>0</v>
      </c>
      <c r="W37" s="199" t="s">
        <v>483</v>
      </c>
      <c r="X37" s="199" t="s">
        <v>573</v>
      </c>
      <c r="Y37" s="208" t="s">
        <v>573</v>
      </c>
      <c r="Z37" s="199">
        <v>0</v>
      </c>
      <c r="AA37" s="199" t="s">
        <v>483</v>
      </c>
      <c r="AB37" s="199">
        <v>0</v>
      </c>
      <c r="AC37" s="199">
        <v>0</v>
      </c>
    </row>
    <row r="38" spans="1:29" x14ac:dyDescent="0.25">
      <c r="A38" s="200" t="s">
        <v>164</v>
      </c>
      <c r="B38" s="202" t="s">
        <v>155</v>
      </c>
      <c r="C38" s="199"/>
      <c r="D38" s="199"/>
      <c r="E38" s="199"/>
      <c r="F38" s="199"/>
      <c r="G38" s="199">
        <v>0</v>
      </c>
      <c r="H38" s="199" t="s">
        <v>573</v>
      </c>
      <c r="I38" s="208" t="s">
        <v>573</v>
      </c>
      <c r="J38" s="199">
        <v>0</v>
      </c>
      <c r="K38" s="199" t="s">
        <v>483</v>
      </c>
      <c r="L38" s="199" t="s">
        <v>573</v>
      </c>
      <c r="M38" s="208" t="s">
        <v>573</v>
      </c>
      <c r="N38" s="199">
        <v>0</v>
      </c>
      <c r="O38" s="199" t="s">
        <v>483</v>
      </c>
      <c r="P38" s="199" t="s">
        <v>573</v>
      </c>
      <c r="Q38" s="208" t="s">
        <v>573</v>
      </c>
      <c r="R38" s="199">
        <v>0</v>
      </c>
      <c r="S38" s="199" t="s">
        <v>483</v>
      </c>
      <c r="T38" s="199" t="s">
        <v>573</v>
      </c>
      <c r="U38" s="208" t="s">
        <v>573</v>
      </c>
      <c r="V38" s="199">
        <v>0</v>
      </c>
      <c r="W38" s="199" t="s">
        <v>483</v>
      </c>
      <c r="X38" s="199" t="s">
        <v>573</v>
      </c>
      <c r="Y38" s="208" t="s">
        <v>573</v>
      </c>
      <c r="Z38" s="199">
        <v>0</v>
      </c>
      <c r="AA38" s="199" t="s">
        <v>483</v>
      </c>
      <c r="AB38" s="199">
        <v>0</v>
      </c>
      <c r="AC38" s="199">
        <v>0</v>
      </c>
    </row>
    <row r="39" spans="1:29" x14ac:dyDescent="0.25">
      <c r="A39" s="200" t="s">
        <v>163</v>
      </c>
      <c r="B39" s="195" t="s">
        <v>506</v>
      </c>
      <c r="C39" s="199"/>
      <c r="D39" s="199"/>
      <c r="E39" s="199"/>
      <c r="F39" s="199"/>
      <c r="G39" s="199">
        <v>0</v>
      </c>
      <c r="H39" s="199" t="s">
        <v>573</v>
      </c>
      <c r="I39" s="208" t="s">
        <v>573</v>
      </c>
      <c r="J39" s="199">
        <v>0</v>
      </c>
      <c r="K39" s="199" t="s">
        <v>483</v>
      </c>
      <c r="L39" s="199" t="s">
        <v>573</v>
      </c>
      <c r="M39" s="208" t="s">
        <v>573</v>
      </c>
      <c r="N39" s="199">
        <v>0</v>
      </c>
      <c r="O39" s="199" t="s">
        <v>483</v>
      </c>
      <c r="P39" s="199" t="s">
        <v>573</v>
      </c>
      <c r="Q39" s="208" t="s">
        <v>573</v>
      </c>
      <c r="R39" s="199">
        <v>0</v>
      </c>
      <c r="S39" s="199" t="s">
        <v>483</v>
      </c>
      <c r="T39" s="199" t="s">
        <v>573</v>
      </c>
      <c r="U39" s="208" t="s">
        <v>573</v>
      </c>
      <c r="V39" s="199">
        <v>0</v>
      </c>
      <c r="W39" s="199" t="s">
        <v>483</v>
      </c>
      <c r="X39" s="199" t="s">
        <v>573</v>
      </c>
      <c r="Y39" s="208" t="s">
        <v>573</v>
      </c>
      <c r="Z39" s="199">
        <v>0</v>
      </c>
      <c r="AA39" s="199" t="s">
        <v>483</v>
      </c>
      <c r="AB39" s="199">
        <v>0</v>
      </c>
      <c r="AC39" s="199">
        <v>0</v>
      </c>
    </row>
    <row r="40" spans="1:29" x14ac:dyDescent="0.25">
      <c r="A40" s="200" t="s">
        <v>162</v>
      </c>
      <c r="B40" s="195" t="s">
        <v>507</v>
      </c>
      <c r="C40" s="199"/>
      <c r="D40" s="199"/>
      <c r="E40" s="199"/>
      <c r="F40" s="199"/>
      <c r="G40" s="199">
        <v>0</v>
      </c>
      <c r="H40" s="199" t="s">
        <v>573</v>
      </c>
      <c r="I40" s="208" t="s">
        <v>573</v>
      </c>
      <c r="J40" s="199">
        <v>0</v>
      </c>
      <c r="K40" s="199" t="s">
        <v>483</v>
      </c>
      <c r="L40" s="199" t="s">
        <v>573</v>
      </c>
      <c r="M40" s="208" t="s">
        <v>573</v>
      </c>
      <c r="N40" s="199">
        <v>0</v>
      </c>
      <c r="O40" s="199" t="s">
        <v>483</v>
      </c>
      <c r="P40" s="199" t="s">
        <v>573</v>
      </c>
      <c r="Q40" s="208" t="s">
        <v>573</v>
      </c>
      <c r="R40" s="199">
        <v>0</v>
      </c>
      <c r="S40" s="199" t="s">
        <v>483</v>
      </c>
      <c r="T40" s="199" t="s">
        <v>573</v>
      </c>
      <c r="U40" s="208" t="s">
        <v>573</v>
      </c>
      <c r="V40" s="199">
        <v>0</v>
      </c>
      <c r="W40" s="199" t="s">
        <v>483</v>
      </c>
      <c r="X40" s="199" t="s">
        <v>573</v>
      </c>
      <c r="Y40" s="208" t="s">
        <v>573</v>
      </c>
      <c r="Z40" s="199">
        <v>0</v>
      </c>
      <c r="AA40" s="199" t="s">
        <v>483</v>
      </c>
      <c r="AB40" s="199">
        <v>0</v>
      </c>
      <c r="AC40" s="199">
        <v>0</v>
      </c>
    </row>
    <row r="41" spans="1:29" x14ac:dyDescent="0.25">
      <c r="A41" s="200" t="s">
        <v>161</v>
      </c>
      <c r="B41" s="195" t="s">
        <v>508</v>
      </c>
      <c r="C41" s="199"/>
      <c r="D41" s="199"/>
      <c r="E41" s="199"/>
      <c r="F41" s="199"/>
      <c r="G41" s="199">
        <v>0</v>
      </c>
      <c r="H41" s="199" t="s">
        <v>573</v>
      </c>
      <c r="I41" s="208" t="s">
        <v>573</v>
      </c>
      <c r="J41" s="199">
        <v>0</v>
      </c>
      <c r="K41" s="199" t="s">
        <v>483</v>
      </c>
      <c r="L41" s="199" t="s">
        <v>573</v>
      </c>
      <c r="M41" s="208" t="s">
        <v>573</v>
      </c>
      <c r="N41" s="199">
        <v>0</v>
      </c>
      <c r="O41" s="199" t="s">
        <v>483</v>
      </c>
      <c r="P41" s="199" t="s">
        <v>573</v>
      </c>
      <c r="Q41" s="208" t="s">
        <v>573</v>
      </c>
      <c r="R41" s="199">
        <v>0</v>
      </c>
      <c r="S41" s="199" t="s">
        <v>483</v>
      </c>
      <c r="T41" s="199" t="s">
        <v>573</v>
      </c>
      <c r="U41" s="208" t="s">
        <v>573</v>
      </c>
      <c r="V41" s="199">
        <v>0</v>
      </c>
      <c r="W41" s="199" t="s">
        <v>483</v>
      </c>
      <c r="X41" s="199" t="s">
        <v>573</v>
      </c>
      <c r="Y41" s="208" t="s">
        <v>573</v>
      </c>
      <c r="Z41" s="199">
        <v>0</v>
      </c>
      <c r="AA41" s="199" t="s">
        <v>483</v>
      </c>
      <c r="AB41" s="199">
        <v>0</v>
      </c>
      <c r="AC41" s="199">
        <v>0</v>
      </c>
    </row>
    <row r="42" spans="1:29" x14ac:dyDescent="0.25">
      <c r="A42" s="200" t="s">
        <v>160</v>
      </c>
      <c r="B42" s="195" t="s">
        <v>509</v>
      </c>
      <c r="C42" s="199"/>
      <c r="D42" s="199"/>
      <c r="E42" s="199"/>
      <c r="F42" s="199"/>
      <c r="G42" s="199">
        <v>0</v>
      </c>
      <c r="H42" s="199" t="s">
        <v>573</v>
      </c>
      <c r="I42" s="208" t="s">
        <v>573</v>
      </c>
      <c r="J42" s="199">
        <v>0</v>
      </c>
      <c r="K42" s="199" t="s">
        <v>483</v>
      </c>
      <c r="L42" s="199" t="s">
        <v>573</v>
      </c>
      <c r="M42" s="208" t="s">
        <v>573</v>
      </c>
      <c r="N42" s="199">
        <v>0</v>
      </c>
      <c r="O42" s="199" t="s">
        <v>483</v>
      </c>
      <c r="P42" s="199" t="s">
        <v>573</v>
      </c>
      <c r="Q42" s="208" t="s">
        <v>573</v>
      </c>
      <c r="R42" s="199">
        <v>0</v>
      </c>
      <c r="S42" s="199" t="s">
        <v>483</v>
      </c>
      <c r="T42" s="199" t="s">
        <v>573</v>
      </c>
      <c r="U42" s="208" t="s">
        <v>573</v>
      </c>
      <c r="V42" s="199">
        <v>0</v>
      </c>
      <c r="W42" s="199" t="s">
        <v>483</v>
      </c>
      <c r="X42" s="199" t="s">
        <v>573</v>
      </c>
      <c r="Y42" s="208" t="s">
        <v>573</v>
      </c>
      <c r="Z42" s="199">
        <v>0</v>
      </c>
      <c r="AA42" s="199" t="s">
        <v>483</v>
      </c>
      <c r="AB42" s="199">
        <v>0</v>
      </c>
      <c r="AC42" s="199">
        <v>0</v>
      </c>
    </row>
    <row r="43" spans="1:29" x14ac:dyDescent="0.25">
      <c r="A43" s="200" t="s">
        <v>510</v>
      </c>
      <c r="B43" s="195" t="s">
        <v>511</v>
      </c>
      <c r="C43" s="199"/>
      <c r="D43" s="199"/>
      <c r="E43" s="199"/>
      <c r="F43" s="199"/>
      <c r="G43" s="199">
        <v>0</v>
      </c>
      <c r="H43" s="199" t="s">
        <v>573</v>
      </c>
      <c r="I43" s="208" t="s">
        <v>573</v>
      </c>
      <c r="J43" s="199">
        <v>0</v>
      </c>
      <c r="K43" s="199" t="s">
        <v>483</v>
      </c>
      <c r="L43" s="199" t="s">
        <v>573</v>
      </c>
      <c r="M43" s="208" t="s">
        <v>573</v>
      </c>
      <c r="N43" s="199">
        <v>0</v>
      </c>
      <c r="O43" s="199" t="s">
        <v>483</v>
      </c>
      <c r="P43" s="199" t="s">
        <v>573</v>
      </c>
      <c r="Q43" s="208" t="s">
        <v>573</v>
      </c>
      <c r="R43" s="199">
        <v>0</v>
      </c>
      <c r="S43" s="199" t="s">
        <v>483</v>
      </c>
      <c r="T43" s="199" t="s">
        <v>573</v>
      </c>
      <c r="U43" s="208" t="s">
        <v>573</v>
      </c>
      <c r="V43" s="199">
        <v>0</v>
      </c>
      <c r="W43" s="199" t="s">
        <v>483</v>
      </c>
      <c r="X43" s="199" t="s">
        <v>573</v>
      </c>
      <c r="Y43" s="208" t="s">
        <v>573</v>
      </c>
      <c r="Z43" s="199">
        <v>0</v>
      </c>
      <c r="AA43" s="199" t="s">
        <v>483</v>
      </c>
      <c r="AB43" s="199">
        <v>0</v>
      </c>
      <c r="AC43" s="199">
        <v>0</v>
      </c>
    </row>
    <row r="44" spans="1:29" x14ac:dyDescent="0.25">
      <c r="A44" s="200" t="s">
        <v>512</v>
      </c>
      <c r="B44" s="195" t="s">
        <v>513</v>
      </c>
      <c r="C44" s="199"/>
      <c r="D44" s="199"/>
      <c r="E44" s="199"/>
      <c r="F44" s="199"/>
      <c r="G44" s="199">
        <v>0</v>
      </c>
      <c r="H44" s="199" t="s">
        <v>573</v>
      </c>
      <c r="I44" s="208" t="s">
        <v>573</v>
      </c>
      <c r="J44" s="199">
        <v>0</v>
      </c>
      <c r="K44" s="199" t="s">
        <v>483</v>
      </c>
      <c r="L44" s="199" t="s">
        <v>573</v>
      </c>
      <c r="M44" s="208" t="s">
        <v>573</v>
      </c>
      <c r="N44" s="199">
        <v>0</v>
      </c>
      <c r="O44" s="199" t="s">
        <v>483</v>
      </c>
      <c r="P44" s="199" t="s">
        <v>573</v>
      </c>
      <c r="Q44" s="208" t="s">
        <v>573</v>
      </c>
      <c r="R44" s="199">
        <v>0</v>
      </c>
      <c r="S44" s="199" t="s">
        <v>483</v>
      </c>
      <c r="T44" s="199" t="s">
        <v>573</v>
      </c>
      <c r="U44" s="208" t="s">
        <v>573</v>
      </c>
      <c r="V44" s="199">
        <v>0</v>
      </c>
      <c r="W44" s="199" t="s">
        <v>483</v>
      </c>
      <c r="X44" s="199" t="s">
        <v>573</v>
      </c>
      <c r="Y44" s="208" t="s">
        <v>573</v>
      </c>
      <c r="Z44" s="199">
        <v>0</v>
      </c>
      <c r="AA44" s="199" t="s">
        <v>483</v>
      </c>
      <c r="AB44" s="199">
        <v>0</v>
      </c>
      <c r="AC44" s="199">
        <v>0</v>
      </c>
    </row>
    <row r="45" spans="1:29" x14ac:dyDescent="0.25">
      <c r="A45" s="200" t="s">
        <v>514</v>
      </c>
      <c r="B45" s="195" t="s">
        <v>515</v>
      </c>
      <c r="C45" s="199"/>
      <c r="D45" s="199"/>
      <c r="E45" s="199"/>
      <c r="F45" s="199"/>
      <c r="G45" s="199">
        <v>0</v>
      </c>
      <c r="H45" s="199" t="s">
        <v>573</v>
      </c>
      <c r="I45" s="208" t="s">
        <v>573</v>
      </c>
      <c r="J45" s="199">
        <v>0</v>
      </c>
      <c r="K45" s="199" t="s">
        <v>483</v>
      </c>
      <c r="L45" s="199" t="s">
        <v>573</v>
      </c>
      <c r="M45" s="208" t="s">
        <v>573</v>
      </c>
      <c r="N45" s="199">
        <v>0</v>
      </c>
      <c r="O45" s="199" t="s">
        <v>483</v>
      </c>
      <c r="P45" s="199" t="s">
        <v>573</v>
      </c>
      <c r="Q45" s="208" t="s">
        <v>573</v>
      </c>
      <c r="R45" s="199">
        <v>0</v>
      </c>
      <c r="S45" s="199" t="s">
        <v>483</v>
      </c>
      <c r="T45" s="199" t="s">
        <v>573</v>
      </c>
      <c r="U45" s="208" t="s">
        <v>573</v>
      </c>
      <c r="V45" s="199">
        <v>0</v>
      </c>
      <c r="W45" s="199" t="s">
        <v>483</v>
      </c>
      <c r="X45" s="199" t="s">
        <v>573</v>
      </c>
      <c r="Y45" s="208" t="s">
        <v>573</v>
      </c>
      <c r="Z45" s="199">
        <v>0</v>
      </c>
      <c r="AA45" s="199" t="s">
        <v>483</v>
      </c>
      <c r="AB45" s="199">
        <v>0</v>
      </c>
      <c r="AC45" s="199">
        <v>0</v>
      </c>
    </row>
    <row r="46" spans="1:29" x14ac:dyDescent="0.25">
      <c r="A46" s="200" t="s">
        <v>516</v>
      </c>
      <c r="B46" s="195" t="s">
        <v>517</v>
      </c>
      <c r="C46" s="199"/>
      <c r="D46" s="199"/>
      <c r="E46" s="199"/>
      <c r="F46" s="199"/>
      <c r="G46" s="199">
        <v>0</v>
      </c>
      <c r="H46" s="199" t="s">
        <v>573</v>
      </c>
      <c r="I46" s="208" t="s">
        <v>573</v>
      </c>
      <c r="J46" s="199">
        <v>0</v>
      </c>
      <c r="K46" s="199" t="s">
        <v>483</v>
      </c>
      <c r="L46" s="199" t="s">
        <v>573</v>
      </c>
      <c r="M46" s="208" t="s">
        <v>573</v>
      </c>
      <c r="N46" s="199">
        <v>0</v>
      </c>
      <c r="O46" s="199" t="s">
        <v>483</v>
      </c>
      <c r="P46" s="199" t="s">
        <v>573</v>
      </c>
      <c r="Q46" s="208" t="s">
        <v>573</v>
      </c>
      <c r="R46" s="199">
        <v>0</v>
      </c>
      <c r="S46" s="199" t="s">
        <v>483</v>
      </c>
      <c r="T46" s="199" t="s">
        <v>573</v>
      </c>
      <c r="U46" s="208" t="s">
        <v>573</v>
      </c>
      <c r="V46" s="199">
        <v>0</v>
      </c>
      <c r="W46" s="199" t="s">
        <v>483</v>
      </c>
      <c r="X46" s="199" t="s">
        <v>573</v>
      </c>
      <c r="Y46" s="208" t="s">
        <v>573</v>
      </c>
      <c r="Z46" s="199">
        <v>0</v>
      </c>
      <c r="AA46" s="199" t="s">
        <v>483</v>
      </c>
      <c r="AB46" s="199">
        <v>0</v>
      </c>
      <c r="AC46" s="199">
        <v>0</v>
      </c>
    </row>
    <row r="47" spans="1:29" x14ac:dyDescent="0.25">
      <c r="A47" s="197" t="s">
        <v>60</v>
      </c>
      <c r="B47" s="198" t="s">
        <v>159</v>
      </c>
      <c r="C47" s="199"/>
      <c r="D47" s="199"/>
      <c r="E47" s="199"/>
      <c r="F47" s="199"/>
      <c r="G47" s="199"/>
      <c r="H47" s="199"/>
      <c r="I47" s="199"/>
      <c r="J47" s="199"/>
      <c r="K47" s="199"/>
      <c r="L47" s="199"/>
      <c r="M47" s="199"/>
      <c r="N47" s="199"/>
      <c r="O47" s="199"/>
      <c r="P47" s="199"/>
      <c r="Q47" s="199"/>
      <c r="R47" s="199"/>
      <c r="S47" s="208"/>
      <c r="T47" s="199"/>
      <c r="U47" s="199"/>
      <c r="V47" s="199"/>
      <c r="W47" s="199"/>
      <c r="X47" s="199"/>
      <c r="Y47" s="199"/>
      <c r="Z47" s="199"/>
      <c r="AA47" s="199"/>
      <c r="AB47" s="199"/>
      <c r="AC47" s="199"/>
    </row>
    <row r="48" spans="1:29" x14ac:dyDescent="0.25">
      <c r="A48" s="200" t="s">
        <v>158</v>
      </c>
      <c r="B48" s="195" t="s">
        <v>504</v>
      </c>
      <c r="C48" s="199" t="s">
        <v>573</v>
      </c>
      <c r="D48" s="199">
        <v>0</v>
      </c>
      <c r="E48" s="199"/>
      <c r="F48" s="199"/>
      <c r="G48" s="199">
        <v>0</v>
      </c>
      <c r="H48" s="199" t="s">
        <v>573</v>
      </c>
      <c r="I48" s="199"/>
      <c r="J48" s="199">
        <v>0</v>
      </c>
      <c r="K48" s="199"/>
      <c r="L48" s="199" t="s">
        <v>573</v>
      </c>
      <c r="M48" s="199"/>
      <c r="N48" s="199">
        <v>0</v>
      </c>
      <c r="O48" s="199"/>
      <c r="P48" s="199" t="s">
        <v>573</v>
      </c>
      <c r="Q48" s="199"/>
      <c r="R48" s="199">
        <v>0</v>
      </c>
      <c r="S48" s="199"/>
      <c r="T48" s="199" t="s">
        <v>573</v>
      </c>
      <c r="U48" s="199"/>
      <c r="V48" s="199">
        <v>0</v>
      </c>
      <c r="W48" s="199"/>
      <c r="X48" s="199" t="s">
        <v>573</v>
      </c>
      <c r="Y48" s="199"/>
      <c r="Z48" s="199">
        <v>0</v>
      </c>
      <c r="AA48" s="199"/>
      <c r="AB48" s="199">
        <v>0</v>
      </c>
      <c r="AC48" s="199">
        <v>0</v>
      </c>
    </row>
    <row r="49" spans="1:29" ht="31.5" x14ac:dyDescent="0.25">
      <c r="A49" s="200" t="s">
        <v>157</v>
      </c>
      <c r="B49" s="202" t="s">
        <v>505</v>
      </c>
      <c r="C49" s="199" t="s">
        <v>573</v>
      </c>
      <c r="D49" s="199">
        <v>3.75</v>
      </c>
      <c r="E49" s="199"/>
      <c r="F49" s="199"/>
      <c r="G49" s="199">
        <v>0</v>
      </c>
      <c r="H49" s="199" t="s">
        <v>573</v>
      </c>
      <c r="I49" s="199"/>
      <c r="J49" s="199">
        <v>3.75</v>
      </c>
      <c r="K49" s="199"/>
      <c r="L49" s="199" t="s">
        <v>573</v>
      </c>
      <c r="M49" s="199"/>
      <c r="N49" s="199">
        <v>0</v>
      </c>
      <c r="O49" s="199"/>
      <c r="P49" s="199" t="s">
        <v>573</v>
      </c>
      <c r="Q49" s="199"/>
      <c r="R49" s="199">
        <v>0</v>
      </c>
      <c r="S49" s="199"/>
      <c r="T49" s="199" t="s">
        <v>573</v>
      </c>
      <c r="U49" s="199"/>
      <c r="V49" s="199">
        <v>0</v>
      </c>
      <c r="W49" s="199"/>
      <c r="X49" s="199" t="s">
        <v>573</v>
      </c>
      <c r="Y49" s="199"/>
      <c r="Z49" s="199">
        <v>0</v>
      </c>
      <c r="AA49" s="199"/>
      <c r="AB49" s="199">
        <v>0</v>
      </c>
      <c r="AC49" s="199">
        <v>3.75</v>
      </c>
    </row>
    <row r="50" spans="1:29" x14ac:dyDescent="0.25">
      <c r="A50" s="200" t="s">
        <v>156</v>
      </c>
      <c r="B50" s="202" t="s">
        <v>155</v>
      </c>
      <c r="C50" s="199" t="s">
        <v>573</v>
      </c>
      <c r="D50" s="199">
        <v>0</v>
      </c>
      <c r="E50" s="199"/>
      <c r="F50" s="199"/>
      <c r="G50" s="199">
        <v>0</v>
      </c>
      <c r="H50" s="199" t="s">
        <v>573</v>
      </c>
      <c r="I50" s="199"/>
      <c r="J50" s="199">
        <v>0</v>
      </c>
      <c r="K50" s="199"/>
      <c r="L50" s="199" t="s">
        <v>573</v>
      </c>
      <c r="M50" s="199"/>
      <c r="N50" s="199">
        <v>0</v>
      </c>
      <c r="O50" s="199"/>
      <c r="P50" s="199" t="s">
        <v>573</v>
      </c>
      <c r="Q50" s="199"/>
      <c r="R50" s="199">
        <v>0</v>
      </c>
      <c r="S50" s="199"/>
      <c r="T50" s="199" t="s">
        <v>573</v>
      </c>
      <c r="U50" s="199"/>
      <c r="V50" s="199">
        <v>0</v>
      </c>
      <c r="W50" s="199"/>
      <c r="X50" s="199" t="s">
        <v>573</v>
      </c>
      <c r="Y50" s="199"/>
      <c r="Z50" s="199">
        <v>0</v>
      </c>
      <c r="AA50" s="199"/>
      <c r="AB50" s="199">
        <v>0</v>
      </c>
      <c r="AC50" s="199">
        <v>0</v>
      </c>
    </row>
    <row r="51" spans="1:29" ht="35.25" customHeight="1" x14ac:dyDescent="0.25">
      <c r="A51" s="200" t="s">
        <v>154</v>
      </c>
      <c r="B51" s="195" t="s">
        <v>153</v>
      </c>
      <c r="C51" s="199" t="s">
        <v>573</v>
      </c>
      <c r="D51" s="199">
        <v>19.388999999999999</v>
      </c>
      <c r="E51" s="199"/>
      <c r="F51" s="199"/>
      <c r="G51" s="199">
        <v>0</v>
      </c>
      <c r="H51" s="199" t="s">
        <v>573</v>
      </c>
      <c r="I51" s="199"/>
      <c r="J51" s="199">
        <v>19.388999999999999</v>
      </c>
      <c r="K51" s="199"/>
      <c r="L51" s="199" t="s">
        <v>573</v>
      </c>
      <c r="M51" s="199"/>
      <c r="N51" s="199">
        <v>0</v>
      </c>
      <c r="O51" s="199"/>
      <c r="P51" s="199" t="s">
        <v>573</v>
      </c>
      <c r="Q51" s="199"/>
      <c r="R51" s="199">
        <v>0</v>
      </c>
      <c r="S51" s="199"/>
      <c r="T51" s="199" t="s">
        <v>573</v>
      </c>
      <c r="U51" s="199"/>
      <c r="V51" s="199">
        <v>0</v>
      </c>
      <c r="W51" s="199"/>
      <c r="X51" s="199" t="s">
        <v>573</v>
      </c>
      <c r="Y51" s="199"/>
      <c r="Z51" s="199">
        <v>0</v>
      </c>
      <c r="AA51" s="199"/>
      <c r="AB51" s="199">
        <v>0</v>
      </c>
      <c r="AC51" s="199">
        <v>19.388999999999999</v>
      </c>
    </row>
    <row r="52" spans="1:29" ht="31.5" x14ac:dyDescent="0.25">
      <c r="A52" s="200" t="s">
        <v>152</v>
      </c>
      <c r="B52" s="195" t="s">
        <v>151</v>
      </c>
      <c r="C52" s="199" t="s">
        <v>573</v>
      </c>
      <c r="D52" s="199">
        <v>0</v>
      </c>
      <c r="E52" s="199"/>
      <c r="F52" s="199"/>
      <c r="G52" s="199">
        <v>0</v>
      </c>
      <c r="H52" s="199" t="s">
        <v>573</v>
      </c>
      <c r="I52" s="199"/>
      <c r="J52" s="199">
        <v>0</v>
      </c>
      <c r="K52" s="199"/>
      <c r="L52" s="199" t="s">
        <v>573</v>
      </c>
      <c r="M52" s="199"/>
      <c r="N52" s="199">
        <v>0</v>
      </c>
      <c r="O52" s="199"/>
      <c r="P52" s="199" t="s">
        <v>573</v>
      </c>
      <c r="Q52" s="199"/>
      <c r="R52" s="199">
        <v>0</v>
      </c>
      <c r="S52" s="199"/>
      <c r="T52" s="199" t="s">
        <v>573</v>
      </c>
      <c r="U52" s="199"/>
      <c r="V52" s="199">
        <v>0</v>
      </c>
      <c r="W52" s="199"/>
      <c r="X52" s="199" t="s">
        <v>573</v>
      </c>
      <c r="Y52" s="199"/>
      <c r="Z52" s="199">
        <v>0</v>
      </c>
      <c r="AA52" s="199"/>
      <c r="AB52" s="199">
        <v>0</v>
      </c>
      <c r="AC52" s="199">
        <v>0</v>
      </c>
    </row>
    <row r="53" spans="1:29" x14ac:dyDescent="0.25">
      <c r="A53" s="200" t="s">
        <v>150</v>
      </c>
      <c r="B53" s="195" t="s">
        <v>149</v>
      </c>
      <c r="C53" s="199" t="s">
        <v>573</v>
      </c>
      <c r="D53" s="199">
        <v>0.5</v>
      </c>
      <c r="E53" s="199"/>
      <c r="F53" s="199"/>
      <c r="G53" s="199">
        <v>0</v>
      </c>
      <c r="H53" s="199" t="s">
        <v>573</v>
      </c>
      <c r="I53" s="199"/>
      <c r="J53" s="199">
        <v>0.5</v>
      </c>
      <c r="K53" s="199"/>
      <c r="L53" s="199" t="s">
        <v>573</v>
      </c>
      <c r="M53" s="199"/>
      <c r="N53" s="199">
        <v>0</v>
      </c>
      <c r="O53" s="199"/>
      <c r="P53" s="199" t="s">
        <v>573</v>
      </c>
      <c r="Q53" s="199"/>
      <c r="R53" s="199">
        <v>0</v>
      </c>
      <c r="S53" s="199"/>
      <c r="T53" s="199" t="s">
        <v>573</v>
      </c>
      <c r="U53" s="199"/>
      <c r="V53" s="199">
        <v>0</v>
      </c>
      <c r="W53" s="199"/>
      <c r="X53" s="199" t="s">
        <v>573</v>
      </c>
      <c r="Y53" s="199"/>
      <c r="Z53" s="199">
        <v>0</v>
      </c>
      <c r="AA53" s="199"/>
      <c r="AB53" s="199">
        <v>0</v>
      </c>
      <c r="AC53" s="199">
        <v>0.5</v>
      </c>
    </row>
    <row r="54" spans="1:29" x14ac:dyDescent="0.25">
      <c r="A54" s="200" t="s">
        <v>148</v>
      </c>
      <c r="B54" s="195" t="s">
        <v>507</v>
      </c>
      <c r="C54" s="199" t="s">
        <v>573</v>
      </c>
      <c r="D54" s="199">
        <v>0</v>
      </c>
      <c r="E54" s="199"/>
      <c r="F54" s="199"/>
      <c r="G54" s="199">
        <v>0</v>
      </c>
      <c r="H54" s="199" t="s">
        <v>573</v>
      </c>
      <c r="I54" s="199"/>
      <c r="J54" s="199">
        <v>0</v>
      </c>
      <c r="K54" s="199"/>
      <c r="L54" s="199" t="s">
        <v>573</v>
      </c>
      <c r="M54" s="199"/>
      <c r="N54" s="199">
        <v>0</v>
      </c>
      <c r="O54" s="199"/>
      <c r="P54" s="199" t="s">
        <v>573</v>
      </c>
      <c r="Q54" s="199"/>
      <c r="R54" s="199">
        <v>0</v>
      </c>
      <c r="S54" s="199"/>
      <c r="T54" s="199" t="s">
        <v>573</v>
      </c>
      <c r="U54" s="199"/>
      <c r="V54" s="199">
        <v>0</v>
      </c>
      <c r="W54" s="199"/>
      <c r="X54" s="199" t="s">
        <v>573</v>
      </c>
      <c r="Y54" s="199"/>
      <c r="Z54" s="199">
        <v>0</v>
      </c>
      <c r="AA54" s="199"/>
      <c r="AB54" s="199">
        <v>0</v>
      </c>
      <c r="AC54" s="199">
        <v>0</v>
      </c>
    </row>
    <row r="55" spans="1:29" x14ac:dyDescent="0.25">
      <c r="A55" s="200" t="s">
        <v>518</v>
      </c>
      <c r="B55" s="195" t="s">
        <v>508</v>
      </c>
      <c r="C55" s="199" t="s">
        <v>573</v>
      </c>
      <c r="D55" s="199">
        <v>0</v>
      </c>
      <c r="E55" s="199"/>
      <c r="F55" s="199"/>
      <c r="G55" s="199">
        <v>0</v>
      </c>
      <c r="H55" s="199" t="s">
        <v>573</v>
      </c>
      <c r="I55" s="199"/>
      <c r="J55" s="199">
        <v>0</v>
      </c>
      <c r="K55" s="199"/>
      <c r="L55" s="199" t="s">
        <v>573</v>
      </c>
      <c r="M55" s="199"/>
      <c r="N55" s="199">
        <v>0</v>
      </c>
      <c r="O55" s="199"/>
      <c r="P55" s="199" t="s">
        <v>573</v>
      </c>
      <c r="Q55" s="199"/>
      <c r="R55" s="199">
        <v>0</v>
      </c>
      <c r="S55" s="199"/>
      <c r="T55" s="199" t="s">
        <v>573</v>
      </c>
      <c r="U55" s="199"/>
      <c r="V55" s="199">
        <v>0</v>
      </c>
      <c r="W55" s="199"/>
      <c r="X55" s="199" t="s">
        <v>573</v>
      </c>
      <c r="Y55" s="199"/>
      <c r="Z55" s="199">
        <v>0</v>
      </c>
      <c r="AA55" s="199"/>
      <c r="AB55" s="199">
        <v>0</v>
      </c>
      <c r="AC55" s="199">
        <v>0</v>
      </c>
    </row>
    <row r="56" spans="1:29" x14ac:dyDescent="0.25">
      <c r="A56" s="200" t="s">
        <v>519</v>
      </c>
      <c r="B56" s="195" t="s">
        <v>509</v>
      </c>
      <c r="C56" s="199" t="s">
        <v>573</v>
      </c>
      <c r="D56" s="199">
        <v>0</v>
      </c>
      <c r="E56" s="199"/>
      <c r="F56" s="199"/>
      <c r="G56" s="199">
        <v>0</v>
      </c>
      <c r="H56" s="199" t="s">
        <v>573</v>
      </c>
      <c r="I56" s="199"/>
      <c r="J56" s="199">
        <v>0</v>
      </c>
      <c r="K56" s="199"/>
      <c r="L56" s="199" t="s">
        <v>573</v>
      </c>
      <c r="M56" s="199"/>
      <c r="N56" s="199">
        <v>0</v>
      </c>
      <c r="O56" s="199"/>
      <c r="P56" s="199" t="s">
        <v>573</v>
      </c>
      <c r="Q56" s="199"/>
      <c r="R56" s="199">
        <v>0</v>
      </c>
      <c r="S56" s="199"/>
      <c r="T56" s="199" t="s">
        <v>573</v>
      </c>
      <c r="U56" s="199"/>
      <c r="V56" s="199">
        <v>0</v>
      </c>
      <c r="W56" s="199"/>
      <c r="X56" s="199" t="s">
        <v>573</v>
      </c>
      <c r="Y56" s="199"/>
      <c r="Z56" s="199">
        <v>0</v>
      </c>
      <c r="AA56" s="199"/>
      <c r="AB56" s="199">
        <v>0</v>
      </c>
      <c r="AC56" s="199">
        <v>0</v>
      </c>
    </row>
    <row r="57" spans="1:29" x14ac:dyDescent="0.25">
      <c r="A57" s="200" t="s">
        <v>520</v>
      </c>
      <c r="B57" s="195" t="s">
        <v>511</v>
      </c>
      <c r="C57" s="199" t="s">
        <v>573</v>
      </c>
      <c r="D57" s="199">
        <v>0</v>
      </c>
      <c r="E57" s="199"/>
      <c r="F57" s="199"/>
      <c r="G57" s="199">
        <v>0</v>
      </c>
      <c r="H57" s="199" t="s">
        <v>573</v>
      </c>
      <c r="I57" s="199"/>
      <c r="J57" s="199">
        <v>0</v>
      </c>
      <c r="K57" s="199"/>
      <c r="L57" s="199" t="s">
        <v>573</v>
      </c>
      <c r="M57" s="199"/>
      <c r="N57" s="199">
        <v>0</v>
      </c>
      <c r="O57" s="199"/>
      <c r="P57" s="199" t="s">
        <v>573</v>
      </c>
      <c r="Q57" s="199"/>
      <c r="R57" s="199">
        <v>0</v>
      </c>
      <c r="S57" s="199"/>
      <c r="T57" s="199" t="s">
        <v>573</v>
      </c>
      <c r="U57" s="199"/>
      <c r="V57" s="199">
        <v>0</v>
      </c>
      <c r="W57" s="199"/>
      <c r="X57" s="199" t="s">
        <v>573</v>
      </c>
      <c r="Y57" s="199"/>
      <c r="Z57" s="199">
        <v>0</v>
      </c>
      <c r="AA57" s="199"/>
      <c r="AB57" s="199">
        <v>0</v>
      </c>
      <c r="AC57" s="199">
        <v>0</v>
      </c>
    </row>
    <row r="58" spans="1:29" ht="36.75" customHeight="1" x14ac:dyDescent="0.25">
      <c r="A58" s="200" t="s">
        <v>521</v>
      </c>
      <c r="B58" s="195" t="s">
        <v>513</v>
      </c>
      <c r="C58" s="199" t="s">
        <v>573</v>
      </c>
      <c r="D58" s="199">
        <v>12</v>
      </c>
      <c r="E58" s="199"/>
      <c r="F58" s="199"/>
      <c r="G58" s="199">
        <v>0</v>
      </c>
      <c r="H58" s="199" t="s">
        <v>573</v>
      </c>
      <c r="I58" s="199"/>
      <c r="J58" s="199">
        <v>12</v>
      </c>
      <c r="K58" s="199"/>
      <c r="L58" s="199" t="s">
        <v>573</v>
      </c>
      <c r="M58" s="199"/>
      <c r="N58" s="199">
        <v>0</v>
      </c>
      <c r="O58" s="199"/>
      <c r="P58" s="199" t="s">
        <v>573</v>
      </c>
      <c r="Q58" s="199"/>
      <c r="R58" s="199">
        <v>0</v>
      </c>
      <c r="S58" s="199"/>
      <c r="T58" s="199" t="s">
        <v>573</v>
      </c>
      <c r="U58" s="199"/>
      <c r="V58" s="199">
        <v>0</v>
      </c>
      <c r="W58" s="199"/>
      <c r="X58" s="199" t="s">
        <v>573</v>
      </c>
      <c r="Y58" s="199"/>
      <c r="Z58" s="199">
        <v>0</v>
      </c>
      <c r="AA58" s="199"/>
      <c r="AB58" s="199">
        <v>0</v>
      </c>
      <c r="AC58" s="199">
        <v>12</v>
      </c>
    </row>
    <row r="59" spans="1:29" x14ac:dyDescent="0.25">
      <c r="A59" s="200" t="s">
        <v>522</v>
      </c>
      <c r="B59" s="195" t="s">
        <v>515</v>
      </c>
      <c r="C59" s="199" t="s">
        <v>573</v>
      </c>
      <c r="D59" s="199">
        <v>0</v>
      </c>
      <c r="E59" s="199"/>
      <c r="F59" s="199"/>
      <c r="G59" s="199">
        <v>0</v>
      </c>
      <c r="H59" s="199" t="s">
        <v>573</v>
      </c>
      <c r="I59" s="199"/>
      <c r="J59" s="199">
        <v>0</v>
      </c>
      <c r="K59" s="199"/>
      <c r="L59" s="199" t="s">
        <v>573</v>
      </c>
      <c r="M59" s="199"/>
      <c r="N59" s="199">
        <v>0</v>
      </c>
      <c r="O59" s="199"/>
      <c r="P59" s="199" t="s">
        <v>573</v>
      </c>
      <c r="Q59" s="199"/>
      <c r="R59" s="199">
        <v>0</v>
      </c>
      <c r="S59" s="199"/>
      <c r="T59" s="199" t="s">
        <v>573</v>
      </c>
      <c r="U59" s="199"/>
      <c r="V59" s="199">
        <v>0</v>
      </c>
      <c r="W59" s="199"/>
      <c r="X59" s="199" t="s">
        <v>573</v>
      </c>
      <c r="Y59" s="199"/>
      <c r="Z59" s="199">
        <v>0</v>
      </c>
      <c r="AA59" s="199"/>
      <c r="AB59" s="199">
        <v>0</v>
      </c>
      <c r="AC59" s="199">
        <v>0</v>
      </c>
    </row>
    <row r="60" spans="1:29" x14ac:dyDescent="0.25">
      <c r="A60" s="200" t="s">
        <v>523</v>
      </c>
      <c r="B60" s="195" t="s">
        <v>517</v>
      </c>
      <c r="C60" s="199" t="s">
        <v>573</v>
      </c>
      <c r="D60" s="199">
        <v>0</v>
      </c>
      <c r="E60" s="199"/>
      <c r="F60" s="199"/>
      <c r="G60" s="199">
        <v>0</v>
      </c>
      <c r="H60" s="199" t="s">
        <v>573</v>
      </c>
      <c r="I60" s="199"/>
      <c r="J60" s="199">
        <v>0</v>
      </c>
      <c r="K60" s="199"/>
      <c r="L60" s="199" t="s">
        <v>573</v>
      </c>
      <c r="M60" s="199"/>
      <c r="N60" s="199">
        <v>0</v>
      </c>
      <c r="O60" s="199"/>
      <c r="P60" s="199" t="s">
        <v>573</v>
      </c>
      <c r="Q60" s="199"/>
      <c r="R60" s="199">
        <v>0</v>
      </c>
      <c r="S60" s="199"/>
      <c r="T60" s="199" t="s">
        <v>573</v>
      </c>
      <c r="U60" s="199"/>
      <c r="V60" s="199">
        <v>0</v>
      </c>
      <c r="W60" s="199"/>
      <c r="X60" s="199" t="s">
        <v>573</v>
      </c>
      <c r="Y60" s="199"/>
      <c r="Z60" s="199">
        <v>0</v>
      </c>
      <c r="AA60" s="199"/>
      <c r="AB60" s="199">
        <v>0</v>
      </c>
      <c r="AC60" s="199">
        <v>0</v>
      </c>
    </row>
    <row r="61" spans="1:29" ht="31.5" x14ac:dyDescent="0.25">
      <c r="A61" s="197" t="s">
        <v>58</v>
      </c>
      <c r="B61" s="198" t="s">
        <v>147</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200" t="s">
        <v>146</v>
      </c>
      <c r="B62" s="195" t="s">
        <v>145</v>
      </c>
      <c r="C62" s="199" t="s">
        <v>573</v>
      </c>
      <c r="D62" s="199">
        <v>17.562000000000001</v>
      </c>
      <c r="E62" s="199"/>
      <c r="F62" s="199"/>
      <c r="G62" s="199">
        <v>0</v>
      </c>
      <c r="H62" s="199" t="s">
        <v>573</v>
      </c>
      <c r="I62" s="199"/>
      <c r="J62" s="199">
        <v>17.562000000000001</v>
      </c>
      <c r="K62" s="199"/>
      <c r="L62" s="199" t="s">
        <v>573</v>
      </c>
      <c r="M62" s="199"/>
      <c r="N62" s="199">
        <v>0</v>
      </c>
      <c r="O62" s="199"/>
      <c r="P62" s="199" t="s">
        <v>573</v>
      </c>
      <c r="Q62" s="199"/>
      <c r="R62" s="199">
        <v>0</v>
      </c>
      <c r="S62" s="199"/>
      <c r="T62" s="199" t="s">
        <v>573</v>
      </c>
      <c r="U62" s="199"/>
      <c r="V62" s="199">
        <v>0</v>
      </c>
      <c r="W62" s="199"/>
      <c r="X62" s="199" t="s">
        <v>573</v>
      </c>
      <c r="Y62" s="199"/>
      <c r="Z62" s="199">
        <v>0</v>
      </c>
      <c r="AA62" s="199"/>
      <c r="AB62" s="199">
        <v>0</v>
      </c>
      <c r="AC62" s="199">
        <v>17.562000000000001</v>
      </c>
    </row>
    <row r="63" spans="1:29" x14ac:dyDescent="0.25">
      <c r="A63" s="200" t="s">
        <v>144</v>
      </c>
      <c r="B63" s="202" t="s">
        <v>138</v>
      </c>
      <c r="C63" s="199"/>
      <c r="D63" s="199"/>
      <c r="E63" s="199"/>
      <c r="F63" s="199"/>
      <c r="G63" s="199">
        <v>0</v>
      </c>
      <c r="H63" s="199" t="s">
        <v>573</v>
      </c>
      <c r="I63" s="199"/>
      <c r="J63" s="199">
        <v>0</v>
      </c>
      <c r="K63" s="199"/>
      <c r="L63" s="199" t="s">
        <v>573</v>
      </c>
      <c r="M63" s="199"/>
      <c r="N63" s="199">
        <v>0</v>
      </c>
      <c r="O63" s="199"/>
      <c r="P63" s="199" t="s">
        <v>573</v>
      </c>
      <c r="Q63" s="199"/>
      <c r="R63" s="199">
        <v>0</v>
      </c>
      <c r="S63" s="199"/>
      <c r="T63" s="199" t="s">
        <v>573</v>
      </c>
      <c r="U63" s="199"/>
      <c r="V63" s="199">
        <v>0</v>
      </c>
      <c r="W63" s="199"/>
      <c r="X63" s="199" t="s">
        <v>573</v>
      </c>
      <c r="Y63" s="199"/>
      <c r="Z63" s="199">
        <v>0</v>
      </c>
      <c r="AA63" s="199"/>
      <c r="AB63" s="199">
        <v>0</v>
      </c>
      <c r="AC63" s="199">
        <v>0</v>
      </c>
    </row>
    <row r="64" spans="1:29" x14ac:dyDescent="0.25">
      <c r="A64" s="200" t="s">
        <v>143</v>
      </c>
      <c r="B64" s="195" t="s">
        <v>137</v>
      </c>
      <c r="C64" s="199"/>
      <c r="D64" s="199"/>
      <c r="E64" s="199"/>
      <c r="F64" s="199"/>
      <c r="G64" s="199">
        <v>0</v>
      </c>
      <c r="H64" s="199" t="s">
        <v>573</v>
      </c>
      <c r="I64" s="199"/>
      <c r="J64" s="199">
        <v>3.75</v>
      </c>
      <c r="K64" s="199"/>
      <c r="L64" s="199" t="s">
        <v>573</v>
      </c>
      <c r="M64" s="199"/>
      <c r="N64" s="199">
        <v>0</v>
      </c>
      <c r="O64" s="199"/>
      <c r="P64" s="199" t="s">
        <v>573</v>
      </c>
      <c r="Q64" s="199"/>
      <c r="R64" s="199">
        <v>0</v>
      </c>
      <c r="S64" s="199"/>
      <c r="T64" s="199" t="s">
        <v>573</v>
      </c>
      <c r="U64" s="199"/>
      <c r="V64" s="199">
        <v>0</v>
      </c>
      <c r="W64" s="199"/>
      <c r="X64" s="199" t="s">
        <v>573</v>
      </c>
      <c r="Y64" s="199"/>
      <c r="Z64" s="199">
        <v>0</v>
      </c>
      <c r="AA64" s="199"/>
      <c r="AB64" s="199">
        <v>0</v>
      </c>
      <c r="AC64" s="199">
        <v>3.75</v>
      </c>
    </row>
    <row r="65" spans="1:29" x14ac:dyDescent="0.25">
      <c r="A65" s="200" t="s">
        <v>142</v>
      </c>
      <c r="B65" s="202" t="s">
        <v>136</v>
      </c>
      <c r="C65" s="199"/>
      <c r="D65" s="199"/>
      <c r="E65" s="199"/>
      <c r="F65" s="199"/>
      <c r="G65" s="199">
        <v>0</v>
      </c>
      <c r="H65" s="199" t="s">
        <v>573</v>
      </c>
      <c r="I65" s="199"/>
      <c r="J65" s="199">
        <v>0</v>
      </c>
      <c r="K65" s="199"/>
      <c r="L65" s="199" t="s">
        <v>573</v>
      </c>
      <c r="M65" s="199"/>
      <c r="N65" s="199">
        <v>0</v>
      </c>
      <c r="O65" s="199"/>
      <c r="P65" s="199" t="s">
        <v>573</v>
      </c>
      <c r="Q65" s="199"/>
      <c r="R65" s="199">
        <v>0</v>
      </c>
      <c r="S65" s="199"/>
      <c r="T65" s="199" t="s">
        <v>573</v>
      </c>
      <c r="U65" s="199"/>
      <c r="V65" s="199">
        <v>0</v>
      </c>
      <c r="W65" s="199"/>
      <c r="X65" s="199" t="s">
        <v>573</v>
      </c>
      <c r="Y65" s="199"/>
      <c r="Z65" s="199">
        <v>0</v>
      </c>
      <c r="AA65" s="199"/>
      <c r="AB65" s="199">
        <v>0</v>
      </c>
      <c r="AC65" s="199">
        <v>0</v>
      </c>
    </row>
    <row r="66" spans="1:29" ht="54" customHeight="1" x14ac:dyDescent="0.25">
      <c r="A66" s="200" t="s">
        <v>141</v>
      </c>
      <c r="B66" s="202" t="s">
        <v>135</v>
      </c>
      <c r="C66" s="199"/>
      <c r="D66" s="199"/>
      <c r="E66" s="199"/>
      <c r="F66" s="199"/>
      <c r="G66" s="199">
        <v>0</v>
      </c>
      <c r="H66" s="199" t="s">
        <v>573</v>
      </c>
      <c r="I66" s="199"/>
      <c r="J66" s="199">
        <v>19.888999999999999</v>
      </c>
      <c r="K66" s="199"/>
      <c r="L66" s="199" t="s">
        <v>573</v>
      </c>
      <c r="M66" s="199"/>
      <c r="N66" s="199">
        <v>0</v>
      </c>
      <c r="O66" s="199"/>
      <c r="P66" s="199" t="s">
        <v>573</v>
      </c>
      <c r="Q66" s="199"/>
      <c r="R66" s="199">
        <v>0</v>
      </c>
      <c r="S66" s="199"/>
      <c r="T66" s="199" t="s">
        <v>573</v>
      </c>
      <c r="U66" s="199"/>
      <c r="V66" s="199">
        <v>0</v>
      </c>
      <c r="W66" s="199"/>
      <c r="X66" s="199" t="s">
        <v>573</v>
      </c>
      <c r="Y66" s="199"/>
      <c r="Z66" s="199">
        <v>0</v>
      </c>
      <c r="AA66" s="199"/>
      <c r="AB66" s="199">
        <v>0</v>
      </c>
      <c r="AC66" s="199">
        <v>19.888999999999999</v>
      </c>
    </row>
    <row r="67" spans="1:29" x14ac:dyDescent="0.25">
      <c r="A67" s="200" t="s">
        <v>140</v>
      </c>
      <c r="B67" s="202" t="s">
        <v>524</v>
      </c>
      <c r="C67" s="199"/>
      <c r="D67" s="199"/>
      <c r="E67" s="199"/>
      <c r="F67" s="199"/>
      <c r="G67" s="199">
        <v>0</v>
      </c>
      <c r="H67" s="199" t="s">
        <v>573</v>
      </c>
      <c r="I67" s="199"/>
      <c r="J67" s="199">
        <v>0</v>
      </c>
      <c r="K67" s="199"/>
      <c r="L67" s="199" t="s">
        <v>573</v>
      </c>
      <c r="M67" s="199"/>
      <c r="N67" s="199">
        <v>0</v>
      </c>
      <c r="O67" s="199"/>
      <c r="P67" s="199" t="s">
        <v>573</v>
      </c>
      <c r="Q67" s="199"/>
      <c r="R67" s="199">
        <v>0</v>
      </c>
      <c r="S67" s="199"/>
      <c r="T67" s="199" t="s">
        <v>573</v>
      </c>
      <c r="U67" s="199"/>
      <c r="V67" s="199">
        <v>0</v>
      </c>
      <c r="W67" s="199"/>
      <c r="X67" s="199" t="s">
        <v>573</v>
      </c>
      <c r="Y67" s="199"/>
      <c r="Z67" s="199">
        <v>0</v>
      </c>
      <c r="AA67" s="199"/>
      <c r="AB67" s="199">
        <v>0</v>
      </c>
      <c r="AC67" s="199">
        <v>0</v>
      </c>
    </row>
    <row r="68" spans="1:29" ht="50.25" customHeight="1" x14ac:dyDescent="0.25">
      <c r="A68" s="200" t="s">
        <v>525</v>
      </c>
      <c r="B68" s="202" t="s">
        <v>526</v>
      </c>
      <c r="C68" s="199"/>
      <c r="D68" s="199"/>
      <c r="E68" s="199"/>
      <c r="F68" s="199"/>
      <c r="G68" s="199">
        <v>0</v>
      </c>
      <c r="H68" s="199" t="s">
        <v>573</v>
      </c>
      <c r="I68" s="199"/>
      <c r="J68" s="199">
        <v>0</v>
      </c>
      <c r="K68" s="199"/>
      <c r="L68" s="199" t="s">
        <v>573</v>
      </c>
      <c r="M68" s="199"/>
      <c r="N68" s="199">
        <v>0</v>
      </c>
      <c r="O68" s="199"/>
      <c r="P68" s="199" t="s">
        <v>573</v>
      </c>
      <c r="Q68" s="199"/>
      <c r="R68" s="199">
        <v>0</v>
      </c>
      <c r="S68" s="199"/>
      <c r="T68" s="199" t="s">
        <v>573</v>
      </c>
      <c r="U68" s="199"/>
      <c r="V68" s="199">
        <v>0</v>
      </c>
      <c r="W68" s="199"/>
      <c r="X68" s="199" t="s">
        <v>573</v>
      </c>
      <c r="Y68" s="199"/>
      <c r="Z68" s="199">
        <v>0</v>
      </c>
      <c r="AA68" s="199"/>
      <c r="AB68" s="199">
        <v>0</v>
      </c>
      <c r="AC68" s="199">
        <v>0</v>
      </c>
    </row>
    <row r="69" spans="1:29" x14ac:dyDescent="0.25">
      <c r="A69" s="200" t="s">
        <v>527</v>
      </c>
      <c r="B69" s="202" t="s">
        <v>528</v>
      </c>
      <c r="C69" s="199"/>
      <c r="D69" s="199"/>
      <c r="E69" s="199"/>
      <c r="F69" s="199"/>
      <c r="G69" s="199">
        <v>0</v>
      </c>
      <c r="H69" s="199" t="s">
        <v>573</v>
      </c>
      <c r="I69" s="199"/>
      <c r="J69" s="199">
        <v>0</v>
      </c>
      <c r="K69" s="199"/>
      <c r="L69" s="199" t="s">
        <v>573</v>
      </c>
      <c r="M69" s="199"/>
      <c r="N69" s="199">
        <v>0</v>
      </c>
      <c r="O69" s="199"/>
      <c r="P69" s="199" t="s">
        <v>573</v>
      </c>
      <c r="Q69" s="199"/>
      <c r="R69" s="199">
        <v>0</v>
      </c>
      <c r="S69" s="199"/>
      <c r="T69" s="199" t="s">
        <v>573</v>
      </c>
      <c r="U69" s="199"/>
      <c r="V69" s="199">
        <v>0</v>
      </c>
      <c r="W69" s="199"/>
      <c r="X69" s="199" t="s">
        <v>573</v>
      </c>
      <c r="Y69" s="199"/>
      <c r="Z69" s="199">
        <v>0</v>
      </c>
      <c r="AA69" s="199"/>
      <c r="AB69" s="199">
        <v>0</v>
      </c>
      <c r="AC69" s="199">
        <v>0</v>
      </c>
    </row>
    <row r="70" spans="1:29" ht="36.75" customHeight="1" x14ac:dyDescent="0.25">
      <c r="A70" s="200" t="s">
        <v>529</v>
      </c>
      <c r="B70" s="202" t="s">
        <v>530</v>
      </c>
      <c r="C70" s="199"/>
      <c r="D70" s="199"/>
      <c r="E70" s="199"/>
      <c r="F70" s="199"/>
      <c r="G70" s="199">
        <v>0</v>
      </c>
      <c r="H70" s="199" t="s">
        <v>573</v>
      </c>
      <c r="I70" s="199"/>
      <c r="J70" s="199">
        <v>0</v>
      </c>
      <c r="K70" s="199"/>
      <c r="L70" s="199" t="s">
        <v>573</v>
      </c>
      <c r="M70" s="199"/>
      <c r="N70" s="199">
        <v>0</v>
      </c>
      <c r="O70" s="199"/>
      <c r="P70" s="199" t="s">
        <v>573</v>
      </c>
      <c r="Q70" s="199"/>
      <c r="R70" s="199">
        <v>0</v>
      </c>
      <c r="S70" s="199"/>
      <c r="T70" s="199" t="s">
        <v>573</v>
      </c>
      <c r="U70" s="199"/>
      <c r="V70" s="199">
        <v>0</v>
      </c>
      <c r="W70" s="199"/>
      <c r="X70" s="199" t="s">
        <v>573</v>
      </c>
      <c r="Y70" s="199"/>
      <c r="Z70" s="199">
        <v>0</v>
      </c>
      <c r="AA70" s="199"/>
      <c r="AB70" s="199">
        <v>0</v>
      </c>
      <c r="AC70" s="199">
        <v>0</v>
      </c>
    </row>
    <row r="71" spans="1:29" x14ac:dyDescent="0.25">
      <c r="A71" s="200" t="s">
        <v>531</v>
      </c>
      <c r="B71" s="202" t="s">
        <v>532</v>
      </c>
      <c r="C71" s="199"/>
      <c r="D71" s="199"/>
      <c r="E71" s="199"/>
      <c r="F71" s="199"/>
      <c r="G71" s="199">
        <v>0</v>
      </c>
      <c r="H71" s="199" t="s">
        <v>573</v>
      </c>
      <c r="I71" s="199"/>
      <c r="J71" s="199">
        <v>12</v>
      </c>
      <c r="K71" s="199"/>
      <c r="L71" s="199" t="s">
        <v>573</v>
      </c>
      <c r="M71" s="199"/>
      <c r="N71" s="199">
        <v>0</v>
      </c>
      <c r="O71" s="199"/>
      <c r="P71" s="199" t="s">
        <v>573</v>
      </c>
      <c r="Q71" s="199"/>
      <c r="R71" s="199">
        <v>0</v>
      </c>
      <c r="S71" s="199"/>
      <c r="T71" s="199" t="s">
        <v>573</v>
      </c>
      <c r="U71" s="199"/>
      <c r="V71" s="199">
        <v>0</v>
      </c>
      <c r="W71" s="199"/>
      <c r="X71" s="199" t="s">
        <v>573</v>
      </c>
      <c r="Y71" s="199"/>
      <c r="Z71" s="199">
        <v>0</v>
      </c>
      <c r="AA71" s="199"/>
      <c r="AB71" s="199">
        <v>0</v>
      </c>
      <c r="AC71" s="199">
        <v>12</v>
      </c>
    </row>
    <row r="72" spans="1:29" ht="51" customHeight="1" x14ac:dyDescent="0.25">
      <c r="A72" s="200" t="s">
        <v>533</v>
      </c>
      <c r="B72" s="202" t="s">
        <v>534</v>
      </c>
      <c r="C72" s="199"/>
      <c r="D72" s="199"/>
      <c r="E72" s="199"/>
      <c r="F72" s="199"/>
      <c r="G72" s="199">
        <v>0</v>
      </c>
      <c r="H72" s="199" t="s">
        <v>573</v>
      </c>
      <c r="I72" s="199"/>
      <c r="J72" s="199">
        <v>0</v>
      </c>
      <c r="K72" s="199"/>
      <c r="L72" s="199" t="s">
        <v>573</v>
      </c>
      <c r="M72" s="199"/>
      <c r="N72" s="199">
        <v>0</v>
      </c>
      <c r="O72" s="199"/>
      <c r="P72" s="199" t="s">
        <v>573</v>
      </c>
      <c r="Q72" s="199"/>
      <c r="R72" s="199">
        <v>0</v>
      </c>
      <c r="S72" s="199"/>
      <c r="T72" s="199" t="s">
        <v>573</v>
      </c>
      <c r="U72" s="199"/>
      <c r="V72" s="199">
        <v>0</v>
      </c>
      <c r="W72" s="199"/>
      <c r="X72" s="199" t="s">
        <v>573</v>
      </c>
      <c r="Y72" s="199"/>
      <c r="Z72" s="199">
        <v>0</v>
      </c>
      <c r="AA72" s="199"/>
      <c r="AB72" s="199">
        <v>0</v>
      </c>
      <c r="AC72" s="199">
        <v>0</v>
      </c>
    </row>
    <row r="73" spans="1:29" ht="32.25" customHeight="1" x14ac:dyDescent="0.25">
      <c r="A73" s="200" t="s">
        <v>535</v>
      </c>
      <c r="B73" s="202" t="s">
        <v>536</v>
      </c>
      <c r="C73" s="199"/>
      <c r="D73" s="199"/>
      <c r="E73" s="199"/>
      <c r="F73" s="199"/>
      <c r="G73" s="199">
        <v>0</v>
      </c>
      <c r="H73" s="199" t="s">
        <v>573</v>
      </c>
      <c r="I73" s="199"/>
      <c r="J73" s="199">
        <v>0</v>
      </c>
      <c r="K73" s="199"/>
      <c r="L73" s="199" t="s">
        <v>573</v>
      </c>
      <c r="M73" s="199"/>
      <c r="N73" s="199">
        <v>0</v>
      </c>
      <c r="O73" s="199"/>
      <c r="P73" s="199" t="s">
        <v>573</v>
      </c>
      <c r="Q73" s="199"/>
      <c r="R73" s="199">
        <v>0</v>
      </c>
      <c r="S73" s="199"/>
      <c r="T73" s="199" t="s">
        <v>573</v>
      </c>
      <c r="U73" s="199"/>
      <c r="V73" s="199">
        <v>0</v>
      </c>
      <c r="W73" s="199"/>
      <c r="X73" s="199" t="s">
        <v>573</v>
      </c>
      <c r="Y73" s="199"/>
      <c r="Z73" s="199">
        <v>0</v>
      </c>
      <c r="AA73" s="199"/>
      <c r="AB73" s="199">
        <v>0</v>
      </c>
      <c r="AC73" s="199">
        <v>0</v>
      </c>
    </row>
    <row r="74" spans="1:29" ht="51.75" customHeight="1" x14ac:dyDescent="0.25">
      <c r="A74" s="197" t="s">
        <v>57</v>
      </c>
      <c r="B74" s="203" t="s">
        <v>233</v>
      </c>
      <c r="C74" s="199"/>
      <c r="D74" s="199"/>
      <c r="E74" s="199"/>
      <c r="F74" s="199"/>
      <c r="G74" s="199">
        <v>0</v>
      </c>
      <c r="H74" s="199" t="s">
        <v>573</v>
      </c>
      <c r="I74" s="199"/>
      <c r="J74" s="199">
        <v>0</v>
      </c>
      <c r="K74" s="199"/>
      <c r="L74" s="199" t="s">
        <v>573</v>
      </c>
      <c r="M74" s="199"/>
      <c r="N74" s="199">
        <v>0</v>
      </c>
      <c r="O74" s="199"/>
      <c r="P74" s="199" t="s">
        <v>573</v>
      </c>
      <c r="Q74" s="199"/>
      <c r="R74" s="199">
        <v>0</v>
      </c>
      <c r="S74" s="199"/>
      <c r="T74" s="199" t="s">
        <v>573</v>
      </c>
      <c r="U74" s="199"/>
      <c r="V74" s="199">
        <v>0</v>
      </c>
      <c r="W74" s="199"/>
      <c r="X74" s="199" t="s">
        <v>573</v>
      </c>
      <c r="Y74" s="199"/>
      <c r="Z74" s="199">
        <v>0</v>
      </c>
      <c r="AA74" s="199"/>
      <c r="AB74" s="199">
        <v>0</v>
      </c>
      <c r="AC74" s="199">
        <v>0</v>
      </c>
    </row>
    <row r="75" spans="1:29" ht="21.75" customHeight="1" x14ac:dyDescent="0.25">
      <c r="A75" s="197" t="s">
        <v>55</v>
      </c>
      <c r="B75" s="198" t="s">
        <v>139</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60" customHeight="1" x14ac:dyDescent="0.25">
      <c r="A76" s="200" t="s">
        <v>228</v>
      </c>
      <c r="B76" s="195" t="s">
        <v>504</v>
      </c>
      <c r="C76" s="204"/>
      <c r="D76" s="205"/>
      <c r="E76" s="206"/>
      <c r="F76" s="206"/>
      <c r="G76" s="199">
        <v>0</v>
      </c>
      <c r="H76" s="199" t="s">
        <v>573</v>
      </c>
      <c r="I76" s="206"/>
      <c r="J76" s="199">
        <v>0</v>
      </c>
      <c r="K76" s="205"/>
      <c r="L76" s="199" t="s">
        <v>573</v>
      </c>
      <c r="M76" s="205"/>
      <c r="N76" s="199">
        <v>0</v>
      </c>
      <c r="O76" s="205"/>
      <c r="P76" s="199" t="s">
        <v>573</v>
      </c>
      <c r="Q76" s="205"/>
      <c r="R76" s="199">
        <v>0</v>
      </c>
      <c r="S76" s="205"/>
      <c r="T76" s="199" t="s">
        <v>573</v>
      </c>
      <c r="U76" s="205"/>
      <c r="V76" s="199">
        <v>0</v>
      </c>
      <c r="W76" s="205"/>
      <c r="X76" s="199" t="s">
        <v>573</v>
      </c>
      <c r="Y76" s="205"/>
      <c r="Z76" s="199">
        <v>0</v>
      </c>
      <c r="AA76" s="205"/>
      <c r="AB76" s="199">
        <v>0</v>
      </c>
      <c r="AC76" s="199">
        <v>0</v>
      </c>
    </row>
    <row r="77" spans="1:29" ht="47.25" customHeight="1" x14ac:dyDescent="0.25">
      <c r="A77" s="200" t="s">
        <v>229</v>
      </c>
      <c r="B77" s="202" t="s">
        <v>505</v>
      </c>
      <c r="C77" s="199"/>
      <c r="D77" s="199"/>
      <c r="E77" s="199"/>
      <c r="F77" s="199"/>
      <c r="G77" s="199">
        <v>0</v>
      </c>
      <c r="H77" s="199" t="s">
        <v>573</v>
      </c>
      <c r="I77" s="199"/>
      <c r="J77" s="199">
        <v>0</v>
      </c>
      <c r="K77" s="199"/>
      <c r="L77" s="199" t="s">
        <v>573</v>
      </c>
      <c r="M77" s="199"/>
      <c r="N77" s="199">
        <v>0</v>
      </c>
      <c r="O77" s="199"/>
      <c r="P77" s="199" t="s">
        <v>573</v>
      </c>
      <c r="Q77" s="199"/>
      <c r="R77" s="199">
        <v>0</v>
      </c>
      <c r="S77" s="199"/>
      <c r="T77" s="199" t="s">
        <v>573</v>
      </c>
      <c r="U77" s="199"/>
      <c r="V77" s="199">
        <v>0</v>
      </c>
      <c r="W77" s="199"/>
      <c r="X77" s="199" t="s">
        <v>573</v>
      </c>
      <c r="Y77" s="199"/>
      <c r="Z77" s="199">
        <v>0</v>
      </c>
      <c r="AA77" s="199"/>
      <c r="AB77" s="199">
        <v>0</v>
      </c>
      <c r="AC77" s="199">
        <v>0</v>
      </c>
    </row>
    <row r="78" spans="1:29" x14ac:dyDescent="0.25">
      <c r="A78" s="200" t="s">
        <v>230</v>
      </c>
      <c r="B78" s="202" t="s">
        <v>155</v>
      </c>
      <c r="C78" s="199"/>
      <c r="D78" s="199"/>
      <c r="E78" s="199"/>
      <c r="F78" s="199"/>
      <c r="G78" s="199">
        <v>0</v>
      </c>
      <c r="H78" s="199" t="s">
        <v>573</v>
      </c>
      <c r="I78" s="199"/>
      <c r="J78" s="199">
        <v>0</v>
      </c>
      <c r="K78" s="199"/>
      <c r="L78" s="199" t="s">
        <v>573</v>
      </c>
      <c r="M78" s="199"/>
      <c r="N78" s="199">
        <v>0</v>
      </c>
      <c r="O78" s="199"/>
      <c r="P78" s="199" t="s">
        <v>573</v>
      </c>
      <c r="Q78" s="199"/>
      <c r="R78" s="199">
        <v>0</v>
      </c>
      <c r="S78" s="199"/>
      <c r="T78" s="199" t="s">
        <v>573</v>
      </c>
      <c r="U78" s="199"/>
      <c r="V78" s="199">
        <v>0</v>
      </c>
      <c r="W78" s="199"/>
      <c r="X78" s="199" t="s">
        <v>573</v>
      </c>
      <c r="Y78" s="199"/>
      <c r="Z78" s="199">
        <v>0</v>
      </c>
      <c r="AA78" s="199"/>
      <c r="AB78" s="199">
        <v>0</v>
      </c>
      <c r="AC78" s="199">
        <v>0</v>
      </c>
    </row>
    <row r="79" spans="1:29" x14ac:dyDescent="0.25">
      <c r="A79" s="200" t="s">
        <v>231</v>
      </c>
      <c r="B79" s="195" t="s">
        <v>537</v>
      </c>
      <c r="C79" s="199"/>
      <c r="D79" s="199"/>
      <c r="E79" s="199"/>
      <c r="F79" s="199"/>
      <c r="G79" s="199">
        <v>0</v>
      </c>
      <c r="H79" s="199" t="s">
        <v>573</v>
      </c>
      <c r="I79" s="199"/>
      <c r="J79" s="199">
        <v>0</v>
      </c>
      <c r="K79" s="199"/>
      <c r="L79" s="199" t="s">
        <v>573</v>
      </c>
      <c r="M79" s="199"/>
      <c r="N79" s="199">
        <v>0</v>
      </c>
      <c r="O79" s="199"/>
      <c r="P79" s="199" t="s">
        <v>573</v>
      </c>
      <c r="Q79" s="199"/>
      <c r="R79" s="199">
        <v>0</v>
      </c>
      <c r="S79" s="199"/>
      <c r="T79" s="199" t="s">
        <v>573</v>
      </c>
      <c r="U79" s="199"/>
      <c r="V79" s="199">
        <v>0</v>
      </c>
      <c r="W79" s="199"/>
      <c r="X79" s="199" t="s">
        <v>573</v>
      </c>
      <c r="Y79" s="199"/>
      <c r="Z79" s="199">
        <v>0</v>
      </c>
      <c r="AA79" s="199"/>
      <c r="AB79" s="199">
        <v>0</v>
      </c>
      <c r="AC79" s="199">
        <v>0</v>
      </c>
    </row>
    <row r="80" spans="1:29" x14ac:dyDescent="0.25">
      <c r="A80" s="200" t="s">
        <v>232</v>
      </c>
      <c r="B80" s="195" t="s">
        <v>507</v>
      </c>
      <c r="C80" s="204"/>
      <c r="D80" s="205"/>
      <c r="E80" s="206"/>
      <c r="F80" s="206"/>
      <c r="G80" s="199">
        <v>0</v>
      </c>
      <c r="H80" s="199" t="s">
        <v>573</v>
      </c>
      <c r="I80" s="206"/>
      <c r="J80" s="199">
        <v>0</v>
      </c>
      <c r="K80" s="205"/>
      <c r="L80" s="199" t="s">
        <v>573</v>
      </c>
      <c r="M80" s="205"/>
      <c r="N80" s="199">
        <v>0</v>
      </c>
      <c r="O80" s="205"/>
      <c r="P80" s="199" t="s">
        <v>573</v>
      </c>
      <c r="Q80" s="205"/>
      <c r="R80" s="199">
        <v>0</v>
      </c>
      <c r="S80" s="205"/>
      <c r="T80" s="199" t="s">
        <v>573</v>
      </c>
      <c r="U80" s="205"/>
      <c r="V80" s="199">
        <v>0</v>
      </c>
      <c r="W80" s="205"/>
      <c r="X80" s="199" t="s">
        <v>573</v>
      </c>
      <c r="Y80" s="205"/>
      <c r="Z80" s="199">
        <v>0</v>
      </c>
      <c r="AA80" s="205"/>
      <c r="AB80" s="199">
        <v>0</v>
      </c>
      <c r="AC80" s="199">
        <v>0</v>
      </c>
    </row>
    <row r="81" spans="1:29" x14ac:dyDescent="0.25">
      <c r="A81" s="200" t="s">
        <v>538</v>
      </c>
      <c r="B81" s="195" t="s">
        <v>508</v>
      </c>
      <c r="C81" s="204"/>
      <c r="D81" s="205"/>
      <c r="E81" s="206"/>
      <c r="F81" s="206"/>
      <c r="G81" s="199">
        <v>0</v>
      </c>
      <c r="H81" s="199" t="s">
        <v>573</v>
      </c>
      <c r="I81" s="206"/>
      <c r="J81" s="199">
        <v>0</v>
      </c>
      <c r="K81" s="205"/>
      <c r="L81" s="199" t="s">
        <v>573</v>
      </c>
      <c r="M81" s="205"/>
      <c r="N81" s="199">
        <v>0</v>
      </c>
      <c r="O81" s="205"/>
      <c r="P81" s="199" t="s">
        <v>573</v>
      </c>
      <c r="Q81" s="205"/>
      <c r="R81" s="199">
        <v>0</v>
      </c>
      <c r="S81" s="205"/>
      <c r="T81" s="199" t="s">
        <v>573</v>
      </c>
      <c r="U81" s="205"/>
      <c r="V81" s="199">
        <v>0</v>
      </c>
      <c r="W81" s="205"/>
      <c r="X81" s="199" t="s">
        <v>573</v>
      </c>
      <c r="Y81" s="205"/>
      <c r="Z81" s="199">
        <v>0</v>
      </c>
      <c r="AA81" s="205"/>
      <c r="AB81" s="199">
        <v>0</v>
      </c>
      <c r="AC81" s="199">
        <v>0</v>
      </c>
    </row>
    <row r="82" spans="1:29" x14ac:dyDescent="0.25">
      <c r="A82" s="200" t="s">
        <v>539</v>
      </c>
      <c r="B82" s="195" t="s">
        <v>509</v>
      </c>
      <c r="C82" s="204"/>
      <c r="D82" s="205"/>
      <c r="E82" s="206"/>
      <c r="F82" s="206"/>
      <c r="G82" s="199">
        <v>0</v>
      </c>
      <c r="H82" s="199" t="s">
        <v>573</v>
      </c>
      <c r="I82" s="206"/>
      <c r="J82" s="199">
        <v>0</v>
      </c>
      <c r="K82" s="205"/>
      <c r="L82" s="199" t="s">
        <v>573</v>
      </c>
      <c r="M82" s="205"/>
      <c r="N82" s="199">
        <v>0</v>
      </c>
      <c r="O82" s="205"/>
      <c r="P82" s="199" t="s">
        <v>573</v>
      </c>
      <c r="Q82" s="205"/>
      <c r="R82" s="199">
        <v>0</v>
      </c>
      <c r="S82" s="205"/>
      <c r="T82" s="199" t="s">
        <v>573</v>
      </c>
      <c r="U82" s="205"/>
      <c r="V82" s="199">
        <v>0</v>
      </c>
      <c r="W82" s="205"/>
      <c r="X82" s="199" t="s">
        <v>573</v>
      </c>
      <c r="Y82" s="205"/>
      <c r="Z82" s="199">
        <v>0</v>
      </c>
      <c r="AA82" s="205"/>
      <c r="AB82" s="199">
        <v>0</v>
      </c>
      <c r="AC82" s="199">
        <v>0</v>
      </c>
    </row>
    <row r="83" spans="1:29" x14ac:dyDescent="0.25">
      <c r="A83" s="200" t="s">
        <v>540</v>
      </c>
      <c r="B83" s="195" t="s">
        <v>511</v>
      </c>
      <c r="C83" s="204"/>
      <c r="D83" s="205"/>
      <c r="E83" s="206"/>
      <c r="F83" s="206"/>
      <c r="G83" s="199">
        <v>0</v>
      </c>
      <c r="H83" s="199" t="s">
        <v>573</v>
      </c>
      <c r="I83" s="206"/>
      <c r="J83" s="199">
        <v>0</v>
      </c>
      <c r="K83" s="205"/>
      <c r="L83" s="199" t="s">
        <v>573</v>
      </c>
      <c r="M83" s="205"/>
      <c r="N83" s="199">
        <v>0</v>
      </c>
      <c r="O83" s="205"/>
      <c r="P83" s="199" t="s">
        <v>573</v>
      </c>
      <c r="Q83" s="205"/>
      <c r="R83" s="199">
        <v>0</v>
      </c>
      <c r="S83" s="205"/>
      <c r="T83" s="199" t="s">
        <v>573</v>
      </c>
      <c r="U83" s="205"/>
      <c r="V83" s="199">
        <v>0</v>
      </c>
      <c r="W83" s="205"/>
      <c r="X83" s="199" t="s">
        <v>573</v>
      </c>
      <c r="Y83" s="205"/>
      <c r="Z83" s="199">
        <v>0</v>
      </c>
      <c r="AA83" s="205"/>
      <c r="AB83" s="199">
        <v>0</v>
      </c>
      <c r="AC83" s="199">
        <v>0</v>
      </c>
    </row>
    <row r="84" spans="1:29" x14ac:dyDescent="0.25">
      <c r="A84" s="200" t="s">
        <v>541</v>
      </c>
      <c r="B84" s="195" t="s">
        <v>513</v>
      </c>
      <c r="C84" s="204"/>
      <c r="D84" s="205"/>
      <c r="E84" s="206"/>
      <c r="F84" s="206"/>
      <c r="G84" s="199">
        <v>0</v>
      </c>
      <c r="H84" s="199" t="s">
        <v>573</v>
      </c>
      <c r="I84" s="206"/>
      <c r="J84" s="199">
        <v>0</v>
      </c>
      <c r="K84" s="205"/>
      <c r="L84" s="199" t="s">
        <v>573</v>
      </c>
      <c r="M84" s="205"/>
      <c r="N84" s="199">
        <v>0</v>
      </c>
      <c r="O84" s="205"/>
      <c r="P84" s="199" t="s">
        <v>573</v>
      </c>
      <c r="Q84" s="205"/>
      <c r="R84" s="199">
        <v>0</v>
      </c>
      <c r="S84" s="205"/>
      <c r="T84" s="199" t="s">
        <v>573</v>
      </c>
      <c r="U84" s="205"/>
      <c r="V84" s="199">
        <v>0</v>
      </c>
      <c r="W84" s="205"/>
      <c r="X84" s="199" t="s">
        <v>573</v>
      </c>
      <c r="Y84" s="205"/>
      <c r="Z84" s="199">
        <v>0</v>
      </c>
      <c r="AA84" s="205"/>
      <c r="AB84" s="199">
        <v>0</v>
      </c>
      <c r="AC84" s="199">
        <v>0</v>
      </c>
    </row>
    <row r="85" spans="1:29" x14ac:dyDescent="0.25">
      <c r="A85" s="200" t="s">
        <v>542</v>
      </c>
      <c r="B85" s="195" t="s">
        <v>515</v>
      </c>
      <c r="C85" s="204"/>
      <c r="D85" s="205"/>
      <c r="E85" s="206"/>
      <c r="F85" s="206"/>
      <c r="G85" s="199">
        <v>0</v>
      </c>
      <c r="H85" s="199" t="s">
        <v>573</v>
      </c>
      <c r="I85" s="206"/>
      <c r="J85" s="199">
        <v>0</v>
      </c>
      <c r="K85" s="205"/>
      <c r="L85" s="199" t="s">
        <v>573</v>
      </c>
      <c r="M85" s="205"/>
      <c r="N85" s="199">
        <v>0</v>
      </c>
      <c r="O85" s="205"/>
      <c r="P85" s="199" t="s">
        <v>573</v>
      </c>
      <c r="Q85" s="205"/>
      <c r="R85" s="199">
        <v>0</v>
      </c>
      <c r="S85" s="205"/>
      <c r="T85" s="199" t="s">
        <v>573</v>
      </c>
      <c r="U85" s="205"/>
      <c r="V85" s="199">
        <v>0</v>
      </c>
      <c r="W85" s="205"/>
      <c r="X85" s="199" t="s">
        <v>573</v>
      </c>
      <c r="Y85" s="205"/>
      <c r="Z85" s="199">
        <v>0</v>
      </c>
      <c r="AA85" s="205"/>
      <c r="AB85" s="199">
        <v>0</v>
      </c>
      <c r="AC85" s="199">
        <v>0</v>
      </c>
    </row>
    <row r="86" spans="1:29" x14ac:dyDescent="0.25">
      <c r="A86" s="200" t="s">
        <v>543</v>
      </c>
      <c r="B86" s="195" t="s">
        <v>517</v>
      </c>
      <c r="C86" s="207"/>
      <c r="D86" s="205"/>
      <c r="E86" s="206"/>
      <c r="F86" s="206"/>
      <c r="G86" s="199">
        <v>0</v>
      </c>
      <c r="H86" s="199" t="s">
        <v>573</v>
      </c>
      <c r="I86" s="206"/>
      <c r="J86" s="199">
        <v>0</v>
      </c>
      <c r="K86" s="205"/>
      <c r="L86" s="199" t="s">
        <v>573</v>
      </c>
      <c r="M86" s="205"/>
      <c r="N86" s="199">
        <v>0</v>
      </c>
      <c r="O86" s="205"/>
      <c r="P86" s="199" t="s">
        <v>573</v>
      </c>
      <c r="Q86" s="205"/>
      <c r="R86" s="199">
        <v>0</v>
      </c>
      <c r="S86" s="205"/>
      <c r="T86" s="199" t="s">
        <v>573</v>
      </c>
      <c r="U86" s="205"/>
      <c r="V86" s="199">
        <v>0</v>
      </c>
      <c r="W86" s="205"/>
      <c r="X86" s="199" t="s">
        <v>573</v>
      </c>
      <c r="Y86" s="205"/>
      <c r="Z86" s="199">
        <v>0</v>
      </c>
      <c r="AA86" s="205"/>
      <c r="AB86" s="199">
        <v>0</v>
      </c>
      <c r="AC86" s="199">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T20:W20"/>
    <mergeCell ref="X20:AA20"/>
    <mergeCell ref="AB20:AC21"/>
    <mergeCell ref="P21:Q21"/>
    <mergeCell ref="R21:S21"/>
    <mergeCell ref="T21:U21"/>
    <mergeCell ref="V21:W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P20:S20"/>
    <mergeCell ref="L21:M21"/>
    <mergeCell ref="N21:O21"/>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C1" zoomScale="55" zoomScaleSheetLayoutView="55" workbookViewId="0">
      <selection activeCell="A10" sqref="A10:AV1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68</v>
      </c>
    </row>
    <row r="2" spans="1:48" ht="18.75" x14ac:dyDescent="0.3">
      <c r="AV2" s="15" t="s">
        <v>9</v>
      </c>
    </row>
    <row r="3" spans="1:48" ht="18.75" x14ac:dyDescent="0.3">
      <c r="AV3" s="15" t="s">
        <v>67</v>
      </c>
    </row>
    <row r="4" spans="1:48" ht="18.75" x14ac:dyDescent="0.3">
      <c r="AV4" s="15"/>
    </row>
    <row r="5" spans="1:48" ht="18.75" customHeight="1" x14ac:dyDescent="0.25">
      <c r="A5" s="320" t="str">
        <f>'6.2. Паспорт фин осв ввод'!A4:Q4</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24" t="s">
        <v>8</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x14ac:dyDescent="0.25">
      <c r="A9" s="328" t="str">
        <f>'6.2. Паспорт фин осв ввод'!A8:Q8</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21" t="s">
        <v>7</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x14ac:dyDescent="0.25">
      <c r="A12" s="328" t="str">
        <f>'6.2. Паспорт фин осв ввод'!A11:Q11</f>
        <v>N_PO1100.0006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21" t="s">
        <v>6</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36.75" customHeight="1" x14ac:dyDescent="0.25">
      <c r="A15" s="326" t="str">
        <f>'6.2. Паспорт фин осв ввод'!A14:Q14</f>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1" t="s">
        <v>5</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6"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6" customFormat="1" x14ac:dyDescent="0.25">
      <c r="A21" s="410" t="s">
        <v>441</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51</v>
      </c>
      <c r="B22" s="412" t="s">
        <v>23</v>
      </c>
      <c r="C22" s="401" t="s">
        <v>50</v>
      </c>
      <c r="D22" s="401" t="s">
        <v>49</v>
      </c>
      <c r="E22" s="415" t="s">
        <v>452</v>
      </c>
      <c r="F22" s="416"/>
      <c r="G22" s="416"/>
      <c r="H22" s="416"/>
      <c r="I22" s="416"/>
      <c r="J22" s="416"/>
      <c r="K22" s="416"/>
      <c r="L22" s="417"/>
      <c r="M22" s="401" t="s">
        <v>48</v>
      </c>
      <c r="N22" s="401" t="s">
        <v>47</v>
      </c>
      <c r="O22" s="401" t="s">
        <v>46</v>
      </c>
      <c r="P22" s="396" t="s">
        <v>241</v>
      </c>
      <c r="Q22" s="396" t="s">
        <v>45</v>
      </c>
      <c r="R22" s="396" t="s">
        <v>44</v>
      </c>
      <c r="S22" s="396" t="s">
        <v>43</v>
      </c>
      <c r="T22" s="396"/>
      <c r="U22" s="418" t="s">
        <v>42</v>
      </c>
      <c r="V22" s="418" t="s">
        <v>41</v>
      </c>
      <c r="W22" s="396" t="s">
        <v>40</v>
      </c>
      <c r="X22" s="396" t="s">
        <v>39</v>
      </c>
      <c r="Y22" s="396" t="s">
        <v>38</v>
      </c>
      <c r="Z22" s="403" t="s">
        <v>37</v>
      </c>
      <c r="AA22" s="396" t="s">
        <v>36</v>
      </c>
      <c r="AB22" s="396" t="s">
        <v>35</v>
      </c>
      <c r="AC22" s="396" t="s">
        <v>34</v>
      </c>
      <c r="AD22" s="396" t="s">
        <v>33</v>
      </c>
      <c r="AE22" s="396" t="s">
        <v>32</v>
      </c>
      <c r="AF22" s="396" t="s">
        <v>31</v>
      </c>
      <c r="AG22" s="396"/>
      <c r="AH22" s="396"/>
      <c r="AI22" s="396"/>
      <c r="AJ22" s="396"/>
      <c r="AK22" s="396"/>
      <c r="AL22" s="396" t="s">
        <v>30</v>
      </c>
      <c r="AM22" s="396"/>
      <c r="AN22" s="396"/>
      <c r="AO22" s="396"/>
      <c r="AP22" s="396" t="s">
        <v>29</v>
      </c>
      <c r="AQ22" s="396"/>
      <c r="AR22" s="396" t="s">
        <v>28</v>
      </c>
      <c r="AS22" s="396" t="s">
        <v>27</v>
      </c>
      <c r="AT22" s="396" t="s">
        <v>26</v>
      </c>
      <c r="AU22" s="396" t="s">
        <v>25</v>
      </c>
      <c r="AV22" s="404" t="s">
        <v>24</v>
      </c>
    </row>
    <row r="23" spans="1:48" s="26" customFormat="1" ht="64.5" customHeight="1" x14ac:dyDescent="0.25">
      <c r="A23" s="411"/>
      <c r="B23" s="413"/>
      <c r="C23" s="411"/>
      <c r="D23" s="411"/>
      <c r="E23" s="406" t="s">
        <v>22</v>
      </c>
      <c r="F23" s="397" t="s">
        <v>138</v>
      </c>
      <c r="G23" s="397" t="s">
        <v>137</v>
      </c>
      <c r="H23" s="397" t="s">
        <v>136</v>
      </c>
      <c r="I23" s="399" t="s">
        <v>361</v>
      </c>
      <c r="J23" s="399" t="s">
        <v>362</v>
      </c>
      <c r="K23" s="399" t="s">
        <v>363</v>
      </c>
      <c r="L23" s="397" t="s">
        <v>79</v>
      </c>
      <c r="M23" s="411"/>
      <c r="N23" s="411"/>
      <c r="O23" s="411"/>
      <c r="P23" s="396"/>
      <c r="Q23" s="396"/>
      <c r="R23" s="396"/>
      <c r="S23" s="408" t="s">
        <v>1</v>
      </c>
      <c r="T23" s="408" t="s">
        <v>10</v>
      </c>
      <c r="U23" s="418"/>
      <c r="V23" s="418"/>
      <c r="W23" s="396"/>
      <c r="X23" s="396"/>
      <c r="Y23" s="396"/>
      <c r="Z23" s="396"/>
      <c r="AA23" s="396"/>
      <c r="AB23" s="396"/>
      <c r="AC23" s="396"/>
      <c r="AD23" s="396"/>
      <c r="AE23" s="396"/>
      <c r="AF23" s="396" t="s">
        <v>21</v>
      </c>
      <c r="AG23" s="396"/>
      <c r="AH23" s="396" t="s">
        <v>20</v>
      </c>
      <c r="AI23" s="396"/>
      <c r="AJ23" s="401" t="s">
        <v>19</v>
      </c>
      <c r="AK23" s="401" t="s">
        <v>18</v>
      </c>
      <c r="AL23" s="401" t="s">
        <v>17</v>
      </c>
      <c r="AM23" s="401" t="s">
        <v>16</v>
      </c>
      <c r="AN23" s="401" t="s">
        <v>15</v>
      </c>
      <c r="AO23" s="401" t="s">
        <v>14</v>
      </c>
      <c r="AP23" s="401" t="s">
        <v>13</v>
      </c>
      <c r="AQ23" s="419" t="s">
        <v>10</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45" t="s">
        <v>12</v>
      </c>
      <c r="AG24" s="145" t="s">
        <v>11</v>
      </c>
      <c r="AH24" s="146" t="s">
        <v>1</v>
      </c>
      <c r="AI24" s="146" t="s">
        <v>10</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8" sqref="B28"/>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3" t="s">
        <v>68</v>
      </c>
    </row>
    <row r="2" spans="1:8" ht="18.75" x14ac:dyDescent="0.3">
      <c r="B2" s="15" t="s">
        <v>9</v>
      </c>
    </row>
    <row r="3" spans="1:8" ht="18.75" x14ac:dyDescent="0.3">
      <c r="B3" s="15" t="s">
        <v>460</v>
      </c>
    </row>
    <row r="4" spans="1:8" x14ac:dyDescent="0.25">
      <c r="B4" s="48"/>
    </row>
    <row r="5" spans="1:8" ht="18.75" x14ac:dyDescent="0.3">
      <c r="A5" s="426" t="str">
        <f>'7. Паспорт отчет о закупке'!A5:AV5</f>
        <v>Год раскрытия информации: 2023 год</v>
      </c>
      <c r="B5" s="426"/>
      <c r="C5" s="76"/>
      <c r="D5" s="76"/>
      <c r="E5" s="76"/>
      <c r="F5" s="76"/>
      <c r="G5" s="76"/>
      <c r="H5" s="76"/>
    </row>
    <row r="6" spans="1:8" ht="18.75" x14ac:dyDescent="0.3">
      <c r="A6" s="150"/>
      <c r="B6" s="150"/>
      <c r="C6" s="150"/>
      <c r="D6" s="150"/>
      <c r="E6" s="150"/>
      <c r="F6" s="150"/>
      <c r="G6" s="150"/>
      <c r="H6" s="150"/>
    </row>
    <row r="7" spans="1:8" ht="18.75" x14ac:dyDescent="0.25">
      <c r="A7" s="324" t="s">
        <v>8</v>
      </c>
      <c r="B7" s="324"/>
      <c r="C7" s="149"/>
      <c r="D7" s="149"/>
      <c r="E7" s="149"/>
      <c r="F7" s="149"/>
      <c r="G7" s="149"/>
      <c r="H7" s="149"/>
    </row>
    <row r="8" spans="1:8" ht="18.75" x14ac:dyDescent="0.25">
      <c r="A8" s="149"/>
      <c r="B8" s="149"/>
      <c r="C8" s="149"/>
      <c r="D8" s="149"/>
      <c r="E8" s="149"/>
      <c r="F8" s="149"/>
      <c r="G8" s="149"/>
      <c r="H8" s="149"/>
    </row>
    <row r="9" spans="1:8" x14ac:dyDescent="0.25">
      <c r="A9" s="328" t="str">
        <f>'7. Паспорт отчет о закупке'!A9:AV9</f>
        <v>АО "Россети Тюмень"</v>
      </c>
      <c r="B9" s="328"/>
      <c r="C9" s="147"/>
      <c r="D9" s="147"/>
      <c r="E9" s="147"/>
      <c r="F9" s="147"/>
      <c r="G9" s="147"/>
      <c r="H9" s="147"/>
    </row>
    <row r="10" spans="1:8" x14ac:dyDescent="0.25">
      <c r="A10" s="321" t="s">
        <v>7</v>
      </c>
      <c r="B10" s="321"/>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328" t="str">
        <f>'7. Паспорт отчет о закупке'!A12:AV12</f>
        <v>N_PO1100.0006</v>
      </c>
      <c r="B12" s="328"/>
      <c r="C12" s="147"/>
      <c r="D12" s="147"/>
      <c r="E12" s="147"/>
      <c r="F12" s="147"/>
      <c r="G12" s="147"/>
      <c r="H12" s="147"/>
    </row>
    <row r="13" spans="1:8" x14ac:dyDescent="0.25">
      <c r="A13" s="321" t="s">
        <v>6</v>
      </c>
      <c r="B13" s="321"/>
      <c r="C13" s="148"/>
      <c r="D13" s="148"/>
      <c r="E13" s="148"/>
      <c r="F13" s="148"/>
      <c r="G13" s="148"/>
      <c r="H13" s="148"/>
    </row>
    <row r="14" spans="1:8" ht="18.75" x14ac:dyDescent="0.25">
      <c r="A14" s="11"/>
      <c r="B14" s="11"/>
      <c r="C14" s="11"/>
      <c r="D14" s="11"/>
      <c r="E14" s="11"/>
      <c r="F14" s="11"/>
      <c r="G14" s="11"/>
      <c r="H14" s="11"/>
    </row>
    <row r="15" spans="1:8" ht="93" customHeight="1" x14ac:dyDescent="0.25">
      <c r="A15" s="326" t="str">
        <f>'7. Паспорт отчет о закупке'!A15:AV15</f>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5" s="326"/>
      <c r="C15" s="147"/>
      <c r="D15" s="147"/>
      <c r="E15" s="147"/>
      <c r="F15" s="147"/>
      <c r="G15" s="147"/>
      <c r="H15" s="147"/>
    </row>
    <row r="16" spans="1:8" x14ac:dyDescent="0.25">
      <c r="A16" s="321" t="s">
        <v>5</v>
      </c>
      <c r="B16" s="321"/>
      <c r="C16" s="148"/>
      <c r="D16" s="148"/>
      <c r="E16" s="148"/>
      <c r="F16" s="148"/>
      <c r="G16" s="148"/>
      <c r="H16" s="148"/>
    </row>
    <row r="17" spans="1:2" x14ac:dyDescent="0.25">
      <c r="B17" s="116"/>
    </row>
    <row r="18" spans="1:2" ht="33.75" customHeight="1" x14ac:dyDescent="0.25">
      <c r="A18" s="424" t="s">
        <v>442</v>
      </c>
      <c r="B18" s="425"/>
    </row>
    <row r="19" spans="1:2" x14ac:dyDescent="0.25">
      <c r="B19" s="48"/>
    </row>
    <row r="20" spans="1:2" ht="16.5" thickBot="1" x14ac:dyDescent="0.3">
      <c r="B20" s="117"/>
    </row>
    <row r="21" spans="1:2" ht="270.75" thickBot="1" x14ac:dyDescent="0.3">
      <c r="A21" s="118" t="s">
        <v>312</v>
      </c>
      <c r="B21" s="119" t="str">
        <f>A15</f>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row>
    <row r="22" spans="1:2" ht="16.5" thickBot="1" x14ac:dyDescent="0.3">
      <c r="A22" s="118" t="s">
        <v>313</v>
      </c>
      <c r="B22" s="119" t="s">
        <v>544</v>
      </c>
    </row>
    <row r="23" spans="1:2" ht="16.5" thickBot="1" x14ac:dyDescent="0.3">
      <c r="A23" s="118" t="s">
        <v>293</v>
      </c>
      <c r="B23" s="120" t="s">
        <v>305</v>
      </c>
    </row>
    <row r="24" spans="1:2" ht="30.75" thickBot="1" x14ac:dyDescent="0.3">
      <c r="A24" s="118" t="s">
        <v>314</v>
      </c>
      <c r="B24" s="120" t="s">
        <v>545</v>
      </c>
    </row>
    <row r="25" spans="1:2" ht="16.5" thickBot="1" x14ac:dyDescent="0.3">
      <c r="A25" s="121" t="s">
        <v>315</v>
      </c>
      <c r="B25" s="119">
        <v>2023</v>
      </c>
    </row>
    <row r="26" spans="1:2" ht="16.5" thickBot="1" x14ac:dyDescent="0.3">
      <c r="A26" s="122" t="s">
        <v>316</v>
      </c>
      <c r="B26" s="123" t="s">
        <v>476</v>
      </c>
    </row>
    <row r="27" spans="1:2" ht="29.25" thickBot="1" x14ac:dyDescent="0.3">
      <c r="A27" s="130" t="s">
        <v>546</v>
      </c>
      <c r="B27" s="125">
        <v>21.047999999999998</v>
      </c>
    </row>
    <row r="28" spans="1:2" ht="16.5" thickBot="1" x14ac:dyDescent="0.3">
      <c r="A28" s="125" t="s">
        <v>317</v>
      </c>
      <c r="B28" s="125" t="s">
        <v>547</v>
      </c>
    </row>
    <row r="29" spans="1:2" ht="29.25" thickBot="1" x14ac:dyDescent="0.3">
      <c r="A29" s="131" t="s">
        <v>318</v>
      </c>
      <c r="B29" s="125" t="s">
        <v>548</v>
      </c>
    </row>
    <row r="30" spans="1:2" ht="29.25" thickBot="1" x14ac:dyDescent="0.3">
      <c r="A30" s="131" t="s">
        <v>319</v>
      </c>
      <c r="B30" s="125" t="s">
        <v>548</v>
      </c>
    </row>
    <row r="31" spans="1:2" ht="16.5" thickBot="1" x14ac:dyDescent="0.3">
      <c r="A31" s="125" t="s">
        <v>320</v>
      </c>
      <c r="B31" s="125"/>
    </row>
    <row r="32" spans="1:2" ht="29.25" thickBot="1" x14ac:dyDescent="0.3">
      <c r="A32" s="131" t="s">
        <v>321</v>
      </c>
      <c r="B32" s="125" t="s">
        <v>548</v>
      </c>
    </row>
    <row r="33" spans="1:2" ht="16.5" thickBot="1" x14ac:dyDescent="0.3">
      <c r="A33" s="125" t="s">
        <v>322</v>
      </c>
      <c r="B33" s="125"/>
    </row>
    <row r="34" spans="1:2" ht="16.5" thickBot="1" x14ac:dyDescent="0.3">
      <c r="A34" s="125" t="s">
        <v>323</v>
      </c>
      <c r="B34" s="125"/>
    </row>
    <row r="35" spans="1:2" ht="16.5" thickBot="1" x14ac:dyDescent="0.3">
      <c r="A35" s="125" t="s">
        <v>324</v>
      </c>
      <c r="B35" s="125"/>
    </row>
    <row r="36" spans="1:2" ht="16.5" thickBot="1" x14ac:dyDescent="0.3">
      <c r="A36" s="125" t="s">
        <v>325</v>
      </c>
      <c r="B36" s="125"/>
    </row>
    <row r="37" spans="1:2" ht="29.25" thickBot="1" x14ac:dyDescent="0.3">
      <c r="A37" s="131" t="s">
        <v>326</v>
      </c>
      <c r="B37" s="125" t="s">
        <v>548</v>
      </c>
    </row>
    <row r="38" spans="1:2" ht="16.5" thickBot="1" x14ac:dyDescent="0.3">
      <c r="A38" s="125" t="s">
        <v>322</v>
      </c>
      <c r="B38" s="125"/>
    </row>
    <row r="39" spans="1:2" ht="16.5" thickBot="1" x14ac:dyDescent="0.3">
      <c r="A39" s="125" t="s">
        <v>323</v>
      </c>
      <c r="B39" s="125"/>
    </row>
    <row r="40" spans="1:2" ht="16.5" thickBot="1" x14ac:dyDescent="0.3">
      <c r="A40" s="125" t="s">
        <v>324</v>
      </c>
      <c r="B40" s="125"/>
    </row>
    <row r="41" spans="1:2" ht="16.5" thickBot="1" x14ac:dyDescent="0.3">
      <c r="A41" s="125" t="s">
        <v>325</v>
      </c>
      <c r="B41" s="125"/>
    </row>
    <row r="42" spans="1:2" ht="29.25" thickBot="1" x14ac:dyDescent="0.3">
      <c r="A42" s="131" t="s">
        <v>327</v>
      </c>
      <c r="B42" s="125" t="s">
        <v>548</v>
      </c>
    </row>
    <row r="43" spans="1:2" ht="16.5" thickBot="1" x14ac:dyDescent="0.3">
      <c r="A43" s="125" t="s">
        <v>322</v>
      </c>
      <c r="B43" s="125"/>
    </row>
    <row r="44" spans="1:2" ht="16.5" thickBot="1" x14ac:dyDescent="0.3">
      <c r="A44" s="125" t="s">
        <v>323</v>
      </c>
      <c r="B44" s="125"/>
    </row>
    <row r="45" spans="1:2" ht="16.5" thickBot="1" x14ac:dyDescent="0.3">
      <c r="A45" s="125" t="s">
        <v>324</v>
      </c>
      <c r="B45" s="125"/>
    </row>
    <row r="46" spans="1:2" ht="16.5" thickBot="1" x14ac:dyDescent="0.3">
      <c r="A46" s="125" t="s">
        <v>325</v>
      </c>
      <c r="B46" s="125"/>
    </row>
    <row r="47" spans="1:2" ht="29.25" thickBot="1" x14ac:dyDescent="0.3">
      <c r="A47" s="124" t="s">
        <v>328</v>
      </c>
      <c r="B47" s="125" t="s">
        <v>548</v>
      </c>
    </row>
    <row r="48" spans="1:2" ht="16.5" thickBot="1" x14ac:dyDescent="0.3">
      <c r="A48" s="126" t="s">
        <v>320</v>
      </c>
      <c r="B48" s="132"/>
    </row>
    <row r="49" spans="1:2" ht="16.5" thickBot="1" x14ac:dyDescent="0.3">
      <c r="A49" s="126" t="s">
        <v>329</v>
      </c>
      <c r="B49" s="132"/>
    </row>
    <row r="50" spans="1:2" ht="16.5" thickBot="1" x14ac:dyDescent="0.3">
      <c r="A50" s="126" t="s">
        <v>330</v>
      </c>
      <c r="B50" s="132"/>
    </row>
    <row r="51" spans="1:2" ht="16.5" thickBot="1" x14ac:dyDescent="0.3">
      <c r="A51" s="126" t="s">
        <v>331</v>
      </c>
      <c r="B51" s="132"/>
    </row>
    <row r="52" spans="1:2" ht="16.5" thickBot="1" x14ac:dyDescent="0.3">
      <c r="A52" s="121" t="s">
        <v>332</v>
      </c>
      <c r="B52" s="133"/>
    </row>
    <row r="53" spans="1:2" ht="16.5" thickBot="1" x14ac:dyDescent="0.3">
      <c r="A53" s="121" t="s">
        <v>333</v>
      </c>
      <c r="B53" s="213">
        <v>0</v>
      </c>
    </row>
    <row r="54" spans="1:2" ht="16.5" thickBot="1" x14ac:dyDescent="0.3">
      <c r="A54" s="121" t="s">
        <v>334</v>
      </c>
      <c r="B54" s="213"/>
    </row>
    <row r="55" spans="1:2" ht="16.5" thickBot="1" x14ac:dyDescent="0.3">
      <c r="A55" s="122" t="s">
        <v>335</v>
      </c>
      <c r="B55" s="214">
        <v>0</v>
      </c>
    </row>
    <row r="56" spans="1:2" ht="15.75" customHeight="1" x14ac:dyDescent="0.25">
      <c r="A56" s="124" t="s">
        <v>336</v>
      </c>
      <c r="B56" s="171"/>
    </row>
    <row r="57" spans="1:2" x14ac:dyDescent="0.25">
      <c r="A57" s="128" t="s">
        <v>337</v>
      </c>
      <c r="B57" s="172" t="s">
        <v>549</v>
      </c>
    </row>
    <row r="58" spans="1:2" x14ac:dyDescent="0.25">
      <c r="A58" s="128" t="s">
        <v>338</v>
      </c>
      <c r="B58" s="128"/>
    </row>
    <row r="59" spans="1:2" x14ac:dyDescent="0.25">
      <c r="A59" s="128" t="s">
        <v>339</v>
      </c>
      <c r="B59" s="128"/>
    </row>
    <row r="60" spans="1:2" x14ac:dyDescent="0.25">
      <c r="A60" s="128" t="s">
        <v>340</v>
      </c>
      <c r="B60" s="128"/>
    </row>
    <row r="61" spans="1:2" ht="16.5" thickBot="1" x14ac:dyDescent="0.3">
      <c r="A61" s="129" t="s">
        <v>341</v>
      </c>
      <c r="B61" s="129"/>
    </row>
    <row r="62" spans="1:2" ht="30.75" thickBot="1" x14ac:dyDescent="0.3">
      <c r="A62" s="126" t="s">
        <v>342</v>
      </c>
      <c r="B62" s="127"/>
    </row>
    <row r="63" spans="1:2" ht="29.25" thickBot="1" x14ac:dyDescent="0.3">
      <c r="A63" s="121" t="s">
        <v>343</v>
      </c>
      <c r="B63" s="127" t="s">
        <v>550</v>
      </c>
    </row>
    <row r="64" spans="1:2" ht="16.5" thickBot="1" x14ac:dyDescent="0.3">
      <c r="A64" s="126" t="s">
        <v>320</v>
      </c>
      <c r="B64" s="134"/>
    </row>
    <row r="65" spans="1:2" ht="16.5" thickBot="1" x14ac:dyDescent="0.3">
      <c r="A65" s="126" t="s">
        <v>344</v>
      </c>
      <c r="B65" s="127"/>
    </row>
    <row r="66" spans="1:2" ht="16.5" thickBot="1" x14ac:dyDescent="0.3">
      <c r="A66" s="126" t="s">
        <v>345</v>
      </c>
      <c r="B66" s="134"/>
    </row>
    <row r="67" spans="1:2" ht="16.5" thickBot="1" x14ac:dyDescent="0.3">
      <c r="A67" s="135" t="s">
        <v>346</v>
      </c>
      <c r="B67" s="171"/>
    </row>
    <row r="68" spans="1:2" ht="16.5" thickBot="1" x14ac:dyDescent="0.3">
      <c r="A68" s="121" t="s">
        <v>347</v>
      </c>
      <c r="B68" s="133" t="s">
        <v>469</v>
      </c>
    </row>
    <row r="69" spans="1:2" ht="16.5" thickBot="1" x14ac:dyDescent="0.3">
      <c r="A69" s="128" t="s">
        <v>348</v>
      </c>
      <c r="B69" s="136"/>
    </row>
    <row r="70" spans="1:2" ht="16.5" thickBot="1" x14ac:dyDescent="0.3">
      <c r="A70" s="128" t="s">
        <v>349</v>
      </c>
      <c r="B70" s="136"/>
    </row>
    <row r="71" spans="1:2" ht="16.5" thickBot="1" x14ac:dyDescent="0.3">
      <c r="A71" s="128" t="s">
        <v>350</v>
      </c>
      <c r="B71" s="136"/>
    </row>
    <row r="72" spans="1:2" ht="29.25" thickBot="1" x14ac:dyDescent="0.3">
      <c r="A72" s="137" t="s">
        <v>351</v>
      </c>
      <c r="B72" s="134" t="s">
        <v>476</v>
      </c>
    </row>
    <row r="73" spans="1:2" ht="28.5" customHeight="1" x14ac:dyDescent="0.25">
      <c r="A73" s="124" t="s">
        <v>352</v>
      </c>
      <c r="B73" s="421"/>
    </row>
    <row r="74" spans="1:2" x14ac:dyDescent="0.25">
      <c r="A74" s="128" t="s">
        <v>353</v>
      </c>
      <c r="B74" s="422"/>
    </row>
    <row r="75" spans="1:2" x14ac:dyDescent="0.25">
      <c r="A75" s="128" t="s">
        <v>354</v>
      </c>
      <c r="B75" s="422"/>
    </row>
    <row r="76" spans="1:2" x14ac:dyDescent="0.25">
      <c r="A76" s="128" t="s">
        <v>355</v>
      </c>
      <c r="B76" s="422"/>
    </row>
    <row r="77" spans="1:2" x14ac:dyDescent="0.25">
      <c r="A77" s="128" t="s">
        <v>356</v>
      </c>
      <c r="B77" s="422"/>
    </row>
    <row r="78" spans="1:2" ht="16.5" thickBot="1" x14ac:dyDescent="0.3">
      <c r="A78" s="138" t="s">
        <v>357</v>
      </c>
      <c r="B78" s="423"/>
    </row>
    <row r="81" spans="1:2" x14ac:dyDescent="0.25">
      <c r="A81" s="139"/>
      <c r="B81" s="140"/>
    </row>
    <row r="82" spans="1:2" x14ac:dyDescent="0.25">
      <c r="B82" s="141"/>
    </row>
    <row r="83" spans="1:2" x14ac:dyDescent="0.25">
      <c r="B83" s="14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2023-04-14T03:50:03Z</dcterms:modified>
</cp:coreProperties>
</file>